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xl/comments1.xml" ContentType="application/vnd.openxmlformats-officedocument.spreadsheetml.comment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.graaf\Montessori Scholengemeenschap Amsterdam\Facilitair - Documenten\Inkoop aanbestedingsprojecten\EA schoonmaak 2023\Aanbestedingstukken\Bijlage ruimtestaten\"/>
    </mc:Choice>
  </mc:AlternateContent>
  <xr:revisionPtr revIDLastSave="0" documentId="13_ncr:1_{8C577E26-2ED7-472A-8B4B-70885AFA3719}" xr6:coauthVersionLast="47" xr6:coauthVersionMax="47" xr10:uidLastSave="{00000000-0000-0000-0000-000000000000}"/>
  <bookViews>
    <workbookView xWindow="19080" yWindow="-120" windowWidth="19440" windowHeight="15000" xr2:uid="{054C8315-0BE4-4852-9BD7-B1872E55E9BE}"/>
  </bookViews>
  <sheets>
    <sheet name="Souterrain" sheetId="2" r:id="rId1"/>
    <sheet name="BG" sheetId="3" r:id="rId2"/>
    <sheet name="1e etage" sheetId="4" r:id="rId3"/>
    <sheet name="2e etage" sheetId="5" r:id="rId4"/>
    <sheet name="3e etage" sheetId="6" r:id="rId5"/>
    <sheet name="Totaal per ruimtetype" sheetId="7" r:id="rId6"/>
  </sheets>
  <definedNames>
    <definedName name="_xlnm._FilterDatabase" localSheetId="2" hidden="1">'1e etage'!$B$1:$I$1</definedName>
    <definedName name="_xlnm._FilterDatabase" localSheetId="3" hidden="1">'2e etage'!$B$1:$I$1</definedName>
    <definedName name="_xlnm._FilterDatabase" localSheetId="4" hidden="1">'3e etage'!$B$1:$I$1</definedName>
    <definedName name="_xlnm._FilterDatabase" localSheetId="1" hidden="1">BG!$B$1:$I$1</definedName>
    <definedName name="_xlnm._FilterDatabase" localSheetId="0" hidden="1">Souterrain!#REF!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72" i="6" l="1"/>
  <c r="F72" i="6"/>
  <c r="D83" i="5"/>
  <c r="D70" i="4"/>
  <c r="F70" i="4"/>
  <c r="F76" i="3"/>
  <c r="F75" i="6" l="1"/>
  <c r="D75" i="6"/>
  <c r="F74" i="6"/>
  <c r="F73" i="6"/>
  <c r="D73" i="6"/>
  <c r="F71" i="6"/>
  <c r="F70" i="6"/>
  <c r="D87" i="5"/>
  <c r="F86" i="5"/>
  <c r="D85" i="5"/>
  <c r="F84" i="5"/>
  <c r="D84" i="5"/>
  <c r="F83" i="5"/>
  <c r="D82" i="5"/>
  <c r="F81" i="5"/>
  <c r="D73" i="4"/>
  <c r="D69" i="4"/>
  <c r="D68" i="4"/>
  <c r="F79" i="3"/>
  <c r="D79" i="3"/>
  <c r="D78" i="3"/>
  <c r="D77" i="3"/>
  <c r="D76" i="3"/>
  <c r="F75" i="3"/>
  <c r="D75" i="3"/>
  <c r="D74" i="3"/>
  <c r="H40" i="2"/>
  <c r="H38" i="2"/>
  <c r="D40" i="2"/>
  <c r="F42" i="2"/>
  <c r="F41" i="2"/>
  <c r="F40" i="2"/>
  <c r="F39" i="2"/>
  <c r="F38" i="2"/>
  <c r="G75" i="6"/>
  <c r="G73" i="6"/>
  <c r="G72" i="6"/>
  <c r="G71" i="6"/>
  <c r="G70" i="6"/>
  <c r="E75" i="6"/>
  <c r="E73" i="6"/>
  <c r="E72" i="6"/>
  <c r="E71" i="6"/>
  <c r="E70" i="6"/>
  <c r="G84" i="5"/>
  <c r="G83" i="5"/>
  <c r="G82" i="5"/>
  <c r="G81" i="5"/>
  <c r="E83" i="5"/>
  <c r="E81" i="5"/>
  <c r="E85" i="5"/>
  <c r="E84" i="5"/>
  <c r="E82" i="5"/>
  <c r="G72" i="4"/>
  <c r="G71" i="4"/>
  <c r="G70" i="4"/>
  <c r="G69" i="4"/>
  <c r="G68" i="4"/>
  <c r="E73" i="4"/>
  <c r="E71" i="4"/>
  <c r="E70" i="4"/>
  <c r="E69" i="4"/>
  <c r="E68" i="4"/>
  <c r="G77" i="3"/>
  <c r="G76" i="3"/>
  <c r="G75" i="3"/>
  <c r="G74" i="3"/>
  <c r="E76" i="3"/>
  <c r="E75" i="3"/>
  <c r="E74" i="3"/>
  <c r="H43" i="2" l="1"/>
  <c r="E38" i="2"/>
  <c r="G40" i="2"/>
  <c r="G76" i="6" l="1"/>
  <c r="G74" i="6"/>
  <c r="F76" i="6"/>
  <c r="E76" i="6"/>
  <c r="E74" i="6"/>
  <c r="D76" i="6"/>
  <c r="D74" i="6"/>
  <c r="D71" i="6"/>
  <c r="D70" i="6"/>
  <c r="G87" i="5"/>
  <c r="G86" i="5"/>
  <c r="G85" i="5"/>
  <c r="F87" i="5"/>
  <c r="F85" i="5"/>
  <c r="F82" i="5"/>
  <c r="E87" i="5"/>
  <c r="D86" i="5"/>
  <c r="D81" i="5"/>
  <c r="H81" i="5" s="1"/>
  <c r="G74" i="4"/>
  <c r="G73" i="4"/>
  <c r="F74" i="4"/>
  <c r="F73" i="4"/>
  <c r="F72" i="4"/>
  <c r="F71" i="4"/>
  <c r="F69" i="4"/>
  <c r="F68" i="4"/>
  <c r="E74" i="4"/>
  <c r="E72" i="4"/>
  <c r="D74" i="4"/>
  <c r="D72" i="4"/>
  <c r="D71" i="4"/>
  <c r="G80" i="3"/>
  <c r="G79" i="3"/>
  <c r="G78" i="3"/>
  <c r="F80" i="3"/>
  <c r="F78" i="3"/>
  <c r="F77" i="3"/>
  <c r="F74" i="3"/>
  <c r="E80" i="3"/>
  <c r="E79" i="3"/>
  <c r="E78" i="3"/>
  <c r="E77" i="3"/>
  <c r="G42" i="2"/>
  <c r="G41" i="2"/>
  <c r="G39" i="2"/>
  <c r="G38" i="2"/>
  <c r="G37" i="2"/>
  <c r="G36" i="2"/>
  <c r="I42" i="2"/>
  <c r="E41" i="2"/>
  <c r="E40" i="2"/>
  <c r="E39" i="2"/>
  <c r="E37" i="2"/>
  <c r="E36" i="2"/>
  <c r="I10" i="7"/>
  <c r="H71" i="6" l="1"/>
  <c r="H74" i="3"/>
  <c r="H80" i="3"/>
  <c r="I36" i="2"/>
  <c r="I37" i="2"/>
  <c r="I40" i="2"/>
  <c r="H78" i="3"/>
  <c r="D77" i="6"/>
  <c r="H76" i="6"/>
  <c r="H85" i="5"/>
  <c r="C6" i="7"/>
  <c r="E4" i="7"/>
  <c r="H75" i="3"/>
  <c r="D81" i="3"/>
  <c r="D6" i="7"/>
  <c r="C4" i="7"/>
  <c r="E43" i="2"/>
  <c r="D43" i="2"/>
  <c r="I39" i="2"/>
  <c r="E3" i="7"/>
  <c r="F7" i="7"/>
  <c r="H74" i="6"/>
  <c r="H73" i="6"/>
  <c r="C9" i="7"/>
  <c r="H83" i="5"/>
  <c r="H84" i="5"/>
  <c r="D88" i="5"/>
  <c r="F5" i="7"/>
  <c r="G75" i="4"/>
  <c r="E8" i="7"/>
  <c r="H69" i="4"/>
  <c r="C5" i="7"/>
  <c r="F9" i="7"/>
  <c r="H72" i="4"/>
  <c r="H74" i="4"/>
  <c r="H71" i="4"/>
  <c r="F4" i="7"/>
  <c r="G77" i="6"/>
  <c r="E7" i="7"/>
  <c r="D9" i="7"/>
  <c r="H75" i="6"/>
  <c r="F3" i="7"/>
  <c r="H70" i="6"/>
  <c r="F77" i="6"/>
  <c r="H72" i="6"/>
  <c r="H86" i="5"/>
  <c r="G88" i="5"/>
  <c r="F88" i="5"/>
  <c r="H82" i="5"/>
  <c r="H87" i="5"/>
  <c r="C8" i="7"/>
  <c r="F8" i="7"/>
  <c r="H73" i="4"/>
  <c r="E6" i="7"/>
  <c r="H70" i="4"/>
  <c r="F75" i="4"/>
  <c r="E5" i="7"/>
  <c r="H68" i="4"/>
  <c r="C3" i="7"/>
  <c r="H79" i="3"/>
  <c r="F6" i="7"/>
  <c r="H76" i="3"/>
  <c r="G81" i="3"/>
  <c r="F81" i="3"/>
  <c r="G43" i="2"/>
  <c r="E9" i="7"/>
  <c r="I41" i="2"/>
  <c r="F43" i="2"/>
  <c r="I38" i="2"/>
  <c r="E77" i="6"/>
  <c r="E88" i="5"/>
  <c r="D75" i="4"/>
  <c r="E75" i="4"/>
  <c r="E81" i="3"/>
  <c r="H77" i="3"/>
  <c r="D7" i="7"/>
  <c r="D5" i="7"/>
  <c r="D3" i="7"/>
  <c r="C7" i="7"/>
  <c r="D4" i="7"/>
  <c r="D8" i="7"/>
  <c r="H81" i="3" l="1"/>
  <c r="H82" i="3" s="1"/>
  <c r="I43" i="2"/>
  <c r="I44" i="2" s="1"/>
  <c r="H88" i="5"/>
  <c r="H89" i="5" s="1"/>
  <c r="H4" i="7"/>
  <c r="H77" i="6"/>
  <c r="H78" i="6" s="1"/>
  <c r="H75" i="4"/>
  <c r="H76" i="4" s="1"/>
  <c r="H9" i="7"/>
  <c r="H8" i="7"/>
  <c r="H6" i="7"/>
  <c r="E10" i="7"/>
  <c r="H5" i="7"/>
  <c r="C10" i="7"/>
  <c r="H3" i="7"/>
  <c r="F10" i="7"/>
  <c r="H7" i="7"/>
  <c r="D10" i="7"/>
  <c r="H10" i="7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Arjen de Graaf</author>
  </authors>
  <commentList>
    <comment ref="C2" authorId="0" shapeId="0" xr:uid="{74393FB9-BAE3-4812-B200-7723500D30BB}">
      <text>
        <r>
          <rPr>
            <b/>
            <sz val="9"/>
            <color indexed="81"/>
            <rFont val="Tahoma"/>
            <family val="2"/>
          </rPr>
          <t>Arjen de Graaf:</t>
        </r>
        <r>
          <rPr>
            <sz val="9"/>
            <color indexed="81"/>
            <rFont val="Tahoma"/>
            <family val="2"/>
          </rPr>
          <t xml:space="preserve">
tbv waterbuffer voor bewatering tuin</t>
        </r>
      </text>
    </comment>
  </commentList>
</comments>
</file>

<file path=xl/sharedStrings.xml><?xml version="1.0" encoding="utf-8"?>
<sst xmlns="http://schemas.openxmlformats.org/spreadsheetml/2006/main" count="1338" uniqueCount="575">
  <si>
    <t>Etage</t>
  </si>
  <si>
    <t>Ruimte nummer</t>
  </si>
  <si>
    <t>naam ruimte</t>
  </si>
  <si>
    <t>Soort ruimte</t>
  </si>
  <si>
    <t>Opp BVO in m² WEL in werkprog.</t>
  </si>
  <si>
    <t>Opp BVO in m² NIET in werkprog.</t>
  </si>
  <si>
    <t>Vloersoort</t>
  </si>
  <si>
    <t>Kelder</t>
  </si>
  <si>
    <t>A.-1.1</t>
  </si>
  <si>
    <t xml:space="preserve">Techniek technische ruimte </t>
  </si>
  <si>
    <t>technische ruimte</t>
  </si>
  <si>
    <t>B.-1.1</t>
  </si>
  <si>
    <t>Berging Noord</t>
  </si>
  <si>
    <t>opslag</t>
  </si>
  <si>
    <t>B.-1.2</t>
  </si>
  <si>
    <t>Centrale Trap B</t>
  </si>
  <si>
    <t>verkeersruimte</t>
  </si>
  <si>
    <t>B.-1.3</t>
  </si>
  <si>
    <t>Werkplaats</t>
  </si>
  <si>
    <t>kantoorruimte</t>
  </si>
  <si>
    <t>B.-1.4</t>
  </si>
  <si>
    <t>Berging west</t>
  </si>
  <si>
    <t>F.-1.0</t>
  </si>
  <si>
    <t>Fietsenkelder entree</t>
  </si>
  <si>
    <t>F.-1.1</t>
  </si>
  <si>
    <t>Fietsenberging (967 plekken)</t>
  </si>
  <si>
    <t>F.-1.2</t>
  </si>
  <si>
    <t>Trappenhuis fietsenkelder</t>
  </si>
  <si>
    <t>F.-1.3</t>
  </si>
  <si>
    <t>Souterrain Hoofdverdeelruimte</t>
  </si>
  <si>
    <t>C.-1.0</t>
  </si>
  <si>
    <t>gang naar sportzaal</t>
  </si>
  <si>
    <t>C.-1.1</t>
  </si>
  <si>
    <t>Sport oefenruimte</t>
  </si>
  <si>
    <t>sportruimte</t>
  </si>
  <si>
    <t>C.-1.2</t>
  </si>
  <si>
    <t>Sport toestelberging</t>
  </si>
  <si>
    <t>C.-1.3</t>
  </si>
  <si>
    <t>Kleedruimte incl douche</t>
  </si>
  <si>
    <t>sanitaire ruimte</t>
  </si>
  <si>
    <t>C.-1.4</t>
  </si>
  <si>
    <t>C.-1.5</t>
  </si>
  <si>
    <t>toilet</t>
  </si>
  <si>
    <t>C.-1.6</t>
  </si>
  <si>
    <t>C.-1.7</t>
  </si>
  <si>
    <t>MIVA toilet</t>
  </si>
  <si>
    <t>C.-1.8</t>
  </si>
  <si>
    <t>gang naar fietsenkelder</t>
  </si>
  <si>
    <t>C.-1.9</t>
  </si>
  <si>
    <t>Techniekruimte SER</t>
  </si>
  <si>
    <t>C.-1.10</t>
  </si>
  <si>
    <t>Deelschool berging</t>
  </si>
  <si>
    <t>C.-1.11</t>
  </si>
  <si>
    <t>sport werkkast</t>
  </si>
  <si>
    <t>C.-1.L</t>
  </si>
  <si>
    <t>Brancardlift</t>
  </si>
  <si>
    <t>Techniek LBK tussenvloer</t>
  </si>
  <si>
    <t>sport toestelberging</t>
  </si>
  <si>
    <t>D.-1.1</t>
  </si>
  <si>
    <t>Berging Zuid pleinzijde</t>
  </si>
  <si>
    <t>D.-1.2</t>
  </si>
  <si>
    <t>D.-1.3</t>
  </si>
  <si>
    <t>Centrale gang zuid</t>
  </si>
  <si>
    <t>D.-1.4</t>
  </si>
  <si>
    <t>Technische ruimte</t>
  </si>
  <si>
    <t>D.-1.5</t>
  </si>
  <si>
    <t>D.-1.6</t>
  </si>
  <si>
    <t>Trafo</t>
  </si>
  <si>
    <t>D.-1.7</t>
  </si>
  <si>
    <t>Gas aansluiting</t>
  </si>
  <si>
    <t>D.-1.8</t>
  </si>
  <si>
    <t>A</t>
  </si>
  <si>
    <t>B</t>
  </si>
  <si>
    <t>C</t>
  </si>
  <si>
    <t>D</t>
  </si>
  <si>
    <t>F</t>
  </si>
  <si>
    <t>totaal</t>
  </si>
  <si>
    <t>lesruimte</t>
  </si>
  <si>
    <t>Opslag</t>
  </si>
  <si>
    <t>Sportruimte</t>
  </si>
  <si>
    <t>B.G.</t>
  </si>
  <si>
    <t>A.0.0</t>
  </si>
  <si>
    <t>verkeersruimte corridor</t>
  </si>
  <si>
    <t>A.0.0a</t>
  </si>
  <si>
    <t>verkeersruimte naar deelschool</t>
  </si>
  <si>
    <t>A.0.0b</t>
  </si>
  <si>
    <t>verkeersruimte sanitair</t>
  </si>
  <si>
    <t>A.0.11</t>
  </si>
  <si>
    <t>Corridor A_B</t>
  </si>
  <si>
    <t>A.0.1</t>
  </si>
  <si>
    <t>Lesruimte 1</t>
  </si>
  <si>
    <t>A.0.2</t>
  </si>
  <si>
    <t>Lesruimte 2</t>
  </si>
  <si>
    <t>A.0.3</t>
  </si>
  <si>
    <t>Lesruimte 3</t>
  </si>
  <si>
    <t>A.0.3a</t>
  </si>
  <si>
    <t>lm berging</t>
  </si>
  <si>
    <t>A.0.4</t>
  </si>
  <si>
    <t>Lesruimte 4</t>
  </si>
  <si>
    <t>A.0.4a</t>
  </si>
  <si>
    <t xml:space="preserve">lm berging </t>
  </si>
  <si>
    <t>A.0.5</t>
  </si>
  <si>
    <t>toiletten  v</t>
  </si>
  <si>
    <t>A.0.6</t>
  </si>
  <si>
    <t>Miva Toilet</t>
  </si>
  <si>
    <t>A.0.7</t>
  </si>
  <si>
    <t>Toiletten m</t>
  </si>
  <si>
    <t>A.0.8</t>
  </si>
  <si>
    <t>werkkast</t>
  </si>
  <si>
    <t>A.0.9</t>
  </si>
  <si>
    <t>docentenoilet</t>
  </si>
  <si>
    <t>A.0.10</t>
  </si>
  <si>
    <t>werkgroep ruimte</t>
  </si>
  <si>
    <t>Teamkamer en Pantry</t>
  </si>
  <si>
    <t>A.0.12</t>
  </si>
  <si>
    <t>SER ruimte A</t>
  </si>
  <si>
    <t>A.0.13</t>
  </si>
  <si>
    <t>Deelschool ind werkplekken (tuinzijde)</t>
  </si>
  <si>
    <t>A.0.14</t>
  </si>
  <si>
    <t>individuele werkplekken</t>
  </si>
  <si>
    <t>B.0.1</t>
  </si>
  <si>
    <t>Lesruimte 1 NA</t>
  </si>
  <si>
    <t>B.0.2K</t>
  </si>
  <si>
    <t>Kabinet NA</t>
  </si>
  <si>
    <t>B.0.3</t>
  </si>
  <si>
    <t>Lesruimte 3 NA</t>
  </si>
  <si>
    <t>B.0.4</t>
  </si>
  <si>
    <t>Lesruimte 4 SK</t>
  </si>
  <si>
    <t>B.0.5K</t>
  </si>
  <si>
    <t>kabinet SK</t>
  </si>
  <si>
    <t>B.0.6</t>
  </si>
  <si>
    <t>Lesruimte 6 SK</t>
  </si>
  <si>
    <t>B.0.7</t>
  </si>
  <si>
    <t>Opslag container</t>
  </si>
  <si>
    <t>B.0.W</t>
  </si>
  <si>
    <t>B.0.M</t>
  </si>
  <si>
    <t>Mediatheek</t>
  </si>
  <si>
    <t>B.0.15a</t>
  </si>
  <si>
    <t>Hal B + trap + uitgang Noord</t>
  </si>
  <si>
    <t>B.0.15b</t>
  </si>
  <si>
    <t>Uitgang B west</t>
  </si>
  <si>
    <t>B.0.15c</t>
  </si>
  <si>
    <t>Centrale gang B</t>
  </si>
  <si>
    <t>B.0.15d</t>
  </si>
  <si>
    <t>Trappenhuis B</t>
  </si>
  <si>
    <t>B.0.15e</t>
  </si>
  <si>
    <t>Hal B_A gebouw</t>
  </si>
  <si>
    <t>B.0.15f</t>
  </si>
  <si>
    <t>Gang langs Mediatheek</t>
  </si>
  <si>
    <t>B.0.L</t>
  </si>
  <si>
    <t>B.0.Ka</t>
  </si>
  <si>
    <t>Mediatheek lokaal</t>
  </si>
  <si>
    <t>B.0.Kb</t>
  </si>
  <si>
    <t>Mediatheek kantoor</t>
  </si>
  <si>
    <t>C.0.1</t>
  </si>
  <si>
    <t>Entreezone</t>
  </si>
  <si>
    <t>C.0.2</t>
  </si>
  <si>
    <t>Concierge balie</t>
  </si>
  <si>
    <t>C.0.3</t>
  </si>
  <si>
    <t>Ronde trap</t>
  </si>
  <si>
    <t>C.0.4</t>
  </si>
  <si>
    <t>entree vanuit de fietsenkelder</t>
  </si>
  <si>
    <t>C.0.5</t>
  </si>
  <si>
    <t>Aula</t>
  </si>
  <si>
    <t>C.0.6</t>
  </si>
  <si>
    <t>C.0.7</t>
  </si>
  <si>
    <t>verkeersruimte connector</t>
  </si>
  <si>
    <t>TC.06</t>
  </si>
  <si>
    <t>avondentree kadezijde</t>
  </si>
  <si>
    <t>D.0.0</t>
  </si>
  <si>
    <t>Entree D pleinzijde</t>
  </si>
  <si>
    <t>D.0.1a</t>
  </si>
  <si>
    <t>Centrale gang N</t>
  </si>
  <si>
    <t>D.0.1b</t>
  </si>
  <si>
    <t>Centrale gang Midden</t>
  </si>
  <si>
    <t>D.0.1c</t>
  </si>
  <si>
    <t>Centrale gang Z</t>
  </si>
  <si>
    <t>D.0.1K</t>
  </si>
  <si>
    <t>kantoor</t>
  </si>
  <si>
    <t>D.0.B</t>
  </si>
  <si>
    <t>Toiletten Dames</t>
  </si>
  <si>
    <t>D.0.A</t>
  </si>
  <si>
    <t>Toiletten Heren</t>
  </si>
  <si>
    <t>MIVA</t>
  </si>
  <si>
    <t>Toilet MIVA + hal</t>
  </si>
  <si>
    <t>D.0.2K</t>
  </si>
  <si>
    <t>reproruimte</t>
  </si>
  <si>
    <t>D.0.3</t>
  </si>
  <si>
    <t>concierge Loge +TD</t>
  </si>
  <si>
    <t>D.0.4</t>
  </si>
  <si>
    <t>Computerlokaal D0</t>
  </si>
  <si>
    <t>D.0.5</t>
  </si>
  <si>
    <t>Lesruimte 5</t>
  </si>
  <si>
    <t>D.0.6</t>
  </si>
  <si>
    <t>Pantry</t>
  </si>
  <si>
    <t>D.0.7</t>
  </si>
  <si>
    <t>Lesruimte 7</t>
  </si>
  <si>
    <t>D.0.8</t>
  </si>
  <si>
    <t>Lesruimte 8</t>
  </si>
  <si>
    <t>D.0.8b</t>
  </si>
  <si>
    <t>D.0.9a</t>
  </si>
  <si>
    <t>ACOA</t>
  </si>
  <si>
    <t>D.0.9b</t>
  </si>
  <si>
    <t>Koffie/post</t>
  </si>
  <si>
    <t>D.0.9c</t>
  </si>
  <si>
    <t>Spreekkamer</t>
  </si>
  <si>
    <t>D.0.9d</t>
  </si>
  <si>
    <t>Decanaat</t>
  </si>
  <si>
    <t>D.0.9e</t>
  </si>
  <si>
    <t>Zorgkamer</t>
  </si>
  <si>
    <t>D.0.10K</t>
  </si>
  <si>
    <t>Zorgopvang lokaal</t>
  </si>
  <si>
    <t>D.T1.0</t>
  </si>
  <si>
    <t>Trappenhuis Zuid</t>
  </si>
  <si>
    <t>D.T2.0</t>
  </si>
  <si>
    <t>Trappenhuis Oost</t>
  </si>
  <si>
    <t>1e etage</t>
  </si>
  <si>
    <t>A.1.1</t>
  </si>
  <si>
    <t>Groepsruimte</t>
  </si>
  <si>
    <t>A.1.1a</t>
  </si>
  <si>
    <t>A.1.2</t>
  </si>
  <si>
    <t>A.1.2a</t>
  </si>
  <si>
    <t>A.1.3</t>
  </si>
  <si>
    <t>groepsruimte</t>
  </si>
  <si>
    <t>A.1.3a</t>
  </si>
  <si>
    <t>A.1.4</t>
  </si>
  <si>
    <t>A.1.4a</t>
  </si>
  <si>
    <t>A.1.5a</t>
  </si>
  <si>
    <t>deelschool individuele werkplekken</t>
  </si>
  <si>
    <t>A.1.5b</t>
  </si>
  <si>
    <t>A.1.6</t>
  </si>
  <si>
    <t>A.1.7</t>
  </si>
  <si>
    <t>spreekkamer</t>
  </si>
  <si>
    <t>A.1.8</t>
  </si>
  <si>
    <t>A.1.9</t>
  </si>
  <si>
    <t>B.1.1/c</t>
  </si>
  <si>
    <t>computerleslokaal 1</t>
  </si>
  <si>
    <t>B.1.2</t>
  </si>
  <si>
    <t>B.1.3</t>
  </si>
  <si>
    <t>B.1.4K</t>
  </si>
  <si>
    <t>Kabinet</t>
  </si>
  <si>
    <t>B.1.5</t>
  </si>
  <si>
    <t>B.1.6</t>
  </si>
  <si>
    <t>lesruimte 6</t>
  </si>
  <si>
    <t>B.1.7K</t>
  </si>
  <si>
    <t>Kabinet BI</t>
  </si>
  <si>
    <t>B.1.8</t>
  </si>
  <si>
    <t>B.1.9a</t>
  </si>
  <si>
    <t xml:space="preserve">Portaal </t>
  </si>
  <si>
    <t>B.1.9b</t>
  </si>
  <si>
    <t>Werkkast B1</t>
  </si>
  <si>
    <t>B.1.10</t>
  </si>
  <si>
    <t>Toiletten</t>
  </si>
  <si>
    <t>sanitaire ruimtes</t>
  </si>
  <si>
    <t>B.1.14</t>
  </si>
  <si>
    <t>Buitenruimte</t>
  </si>
  <si>
    <t>B.1.15a</t>
  </si>
  <si>
    <t>Centrale gang west</t>
  </si>
  <si>
    <t>B.1.15b</t>
  </si>
  <si>
    <t>B.1.15c</t>
  </si>
  <si>
    <t>B.1.15d</t>
  </si>
  <si>
    <t>Centrale Hal B</t>
  </si>
  <si>
    <t>B.1.16</t>
  </si>
  <si>
    <t>Centrale trappenhuis</t>
  </si>
  <si>
    <t>B.1.17</t>
  </si>
  <si>
    <t>Gang naast kapel</t>
  </si>
  <si>
    <t>B.1.Z</t>
  </si>
  <si>
    <t>Evenementen ruimte/kerkzaal</t>
  </si>
  <si>
    <t>B.1.M</t>
  </si>
  <si>
    <t>Tussenetage Mediatheek</t>
  </si>
  <si>
    <t>C.1.1</t>
  </si>
  <si>
    <t xml:space="preserve">Ontvangst en ontmoeting Aula/kantine </t>
  </si>
  <si>
    <t>C.1.2</t>
  </si>
  <si>
    <t>C.1.3</t>
  </si>
  <si>
    <t>C.1.4</t>
  </si>
  <si>
    <t>C.1.5</t>
  </si>
  <si>
    <t>vluchtsluis</t>
  </si>
  <si>
    <t>D.1.0K</t>
  </si>
  <si>
    <t>D.1.1a</t>
  </si>
  <si>
    <t>Centrale gang Noord</t>
  </si>
  <si>
    <t>D.1.1b</t>
  </si>
  <si>
    <t>Centrale Gang Midden + trap</t>
  </si>
  <si>
    <t>D.1.1c</t>
  </si>
  <si>
    <t>Centrale gang Zuid</t>
  </si>
  <si>
    <t>D.1.1K</t>
  </si>
  <si>
    <t>Kantoor</t>
  </si>
  <si>
    <t>D.1.2K</t>
  </si>
  <si>
    <t>D.1.3K</t>
  </si>
  <si>
    <t>D.1.4a</t>
  </si>
  <si>
    <t>Toiletten docenten</t>
  </si>
  <si>
    <t>D.1.4b</t>
  </si>
  <si>
    <t>Toiletten heren</t>
  </si>
  <si>
    <t>D.1.4c</t>
  </si>
  <si>
    <t>werkkast D1</t>
  </si>
  <si>
    <t>D.1.4d</t>
  </si>
  <si>
    <t>Toiletten dames</t>
  </si>
  <si>
    <t>D.1.5</t>
  </si>
  <si>
    <t>lokaal</t>
  </si>
  <si>
    <t>D.1.6</t>
  </si>
  <si>
    <t>D.1.7</t>
  </si>
  <si>
    <t>D.1.7a</t>
  </si>
  <si>
    <t>pantry</t>
  </si>
  <si>
    <t>D.1.8</t>
  </si>
  <si>
    <t>lesruimte 8</t>
  </si>
  <si>
    <t>D.1.9</t>
  </si>
  <si>
    <t>kabinet</t>
  </si>
  <si>
    <t>D.1.10K</t>
  </si>
  <si>
    <t>D.1.11</t>
  </si>
  <si>
    <t>D.1.12K</t>
  </si>
  <si>
    <t>Docentenruimte</t>
  </si>
  <si>
    <t>D.1.13</t>
  </si>
  <si>
    <t>serverruimte</t>
  </si>
  <si>
    <t>D.1.14</t>
  </si>
  <si>
    <t>vergaderruimte/ sacrestie</t>
  </si>
  <si>
    <t>D.T1.1</t>
  </si>
  <si>
    <t>2e etage</t>
  </si>
  <si>
    <t>A.2.0</t>
  </si>
  <si>
    <t>gang tussen zalen</t>
  </si>
  <si>
    <t>A.2.1</t>
  </si>
  <si>
    <t>Sportzaal A1</t>
  </si>
  <si>
    <t>sport ruimte</t>
  </si>
  <si>
    <t>A.2.2</t>
  </si>
  <si>
    <t>toestelberging zaal A1</t>
  </si>
  <si>
    <t>A.2.3</t>
  </si>
  <si>
    <t>Sportzaal A2</t>
  </si>
  <si>
    <t>A.2.4</t>
  </si>
  <si>
    <t>toetselberging zaal A2</t>
  </si>
  <si>
    <t>A.2.5</t>
  </si>
  <si>
    <t>Sport docentenruimte EHBO</t>
  </si>
  <si>
    <t>A.2.5a</t>
  </si>
  <si>
    <t>toilet gymdocent</t>
  </si>
  <si>
    <t>A.2.5b</t>
  </si>
  <si>
    <t>douche gymdocent</t>
  </si>
  <si>
    <t>A.2.6</t>
  </si>
  <si>
    <t>A.2.7</t>
  </si>
  <si>
    <t>toiletten m</t>
  </si>
  <si>
    <t>A.2.8</t>
  </si>
  <si>
    <t>toiletten v</t>
  </si>
  <si>
    <t>A.2.9</t>
  </si>
  <si>
    <t>A.2.10</t>
  </si>
  <si>
    <t xml:space="preserve">Technische ruimte </t>
  </si>
  <si>
    <t>B.2.1</t>
  </si>
  <si>
    <t>Muzieklokaal</t>
  </si>
  <si>
    <t>B.2.2</t>
  </si>
  <si>
    <t>Tekenlokaal 1</t>
  </si>
  <si>
    <t>B.2.3</t>
  </si>
  <si>
    <t>Tekenlokaal 2</t>
  </si>
  <si>
    <t>B.2.4</t>
  </si>
  <si>
    <t>B.2.5</t>
  </si>
  <si>
    <t>B.2.6</t>
  </si>
  <si>
    <t>Atelier</t>
  </si>
  <si>
    <t>B.2.7</t>
  </si>
  <si>
    <t>B.2.8</t>
  </si>
  <si>
    <t>B.2.9</t>
  </si>
  <si>
    <t>B.2.10</t>
  </si>
  <si>
    <t>B.2.11</t>
  </si>
  <si>
    <t>Muziekstudio 4</t>
  </si>
  <si>
    <t>Muziekstudio 5</t>
  </si>
  <si>
    <t>Toiletten V</t>
  </si>
  <si>
    <t>Toiletten M</t>
  </si>
  <si>
    <t>B.2.16</t>
  </si>
  <si>
    <t>B.2.17</t>
  </si>
  <si>
    <t>B.2.18</t>
  </si>
  <si>
    <t>B.2.19</t>
  </si>
  <si>
    <t>Serverruimte</t>
  </si>
  <si>
    <t>C.2.0b</t>
  </si>
  <si>
    <t>ind werkplekken</t>
  </si>
  <si>
    <t>C.2.1</t>
  </si>
  <si>
    <t>C.2.1a</t>
  </si>
  <si>
    <t>C.2.2</t>
  </si>
  <si>
    <t>C.2.2a</t>
  </si>
  <si>
    <t>C.2.3</t>
  </si>
  <si>
    <t>C.2.3a</t>
  </si>
  <si>
    <t>C.2.4</t>
  </si>
  <si>
    <t>C.2.4a</t>
  </si>
  <si>
    <t>C.2.5</t>
  </si>
  <si>
    <t>C.2.5a</t>
  </si>
  <si>
    <t>C.2.6</t>
  </si>
  <si>
    <t>bufferruimte</t>
  </si>
  <si>
    <t>C.2.7</t>
  </si>
  <si>
    <t>D.2.5</t>
  </si>
  <si>
    <t>D.2.6</t>
  </si>
  <si>
    <t>D.2.7a</t>
  </si>
  <si>
    <t>pantry gangzijde</t>
  </si>
  <si>
    <t>pantry pleinzijde</t>
  </si>
  <si>
    <t>D.2.8</t>
  </si>
  <si>
    <t>lesruimte 9</t>
  </si>
  <si>
    <t>werkruimte doc</t>
  </si>
  <si>
    <t>Kantoor directie</t>
  </si>
  <si>
    <t>kantoor dir secr</t>
  </si>
  <si>
    <t>kantoor admi</t>
  </si>
  <si>
    <t>D.2.17</t>
  </si>
  <si>
    <t>toiletten V</t>
  </si>
  <si>
    <t>D.2.18</t>
  </si>
  <si>
    <t>D.2.19</t>
  </si>
  <si>
    <t>D.2.20</t>
  </si>
  <si>
    <t>Toiletten doc</t>
  </si>
  <si>
    <t>trappenhuis Zuid</t>
  </si>
  <si>
    <t>D.T2.1</t>
  </si>
  <si>
    <t>3e etage</t>
  </si>
  <si>
    <t>A.3.0</t>
  </si>
  <si>
    <t>Centrale verkeersruimte</t>
  </si>
  <si>
    <t>A.3.1</t>
  </si>
  <si>
    <t>Kleedruimte A1 m</t>
  </si>
  <si>
    <t>A.3.2</t>
  </si>
  <si>
    <t>doucheruimte  A.3.1</t>
  </si>
  <si>
    <t>A.3.3</t>
  </si>
  <si>
    <t>Kleedruimte A1 v</t>
  </si>
  <si>
    <t>A.3.4</t>
  </si>
  <si>
    <t>doucheruimte  A.3.3</t>
  </si>
  <si>
    <t>A.3.5</t>
  </si>
  <si>
    <t>Kleedruimte A2 m</t>
  </si>
  <si>
    <t>A.3.6</t>
  </si>
  <si>
    <t>doucheruimte  A.3.5</t>
  </si>
  <si>
    <t>A.3.7</t>
  </si>
  <si>
    <t>Kleedruimte A2 v</t>
  </si>
  <si>
    <t>doucheruimte  A.3.7</t>
  </si>
  <si>
    <t>B.3.1</t>
  </si>
  <si>
    <t>B.3.2</t>
  </si>
  <si>
    <t>lesruimte 2</t>
  </si>
  <si>
    <t>B.3.3K</t>
  </si>
  <si>
    <t>lesruimte 3 kabine</t>
  </si>
  <si>
    <t>B.3.4</t>
  </si>
  <si>
    <t>lesruimte 4</t>
  </si>
  <si>
    <t>B.3.5</t>
  </si>
  <si>
    <t>lesruimte 5</t>
  </si>
  <si>
    <t>B.3.6K</t>
  </si>
  <si>
    <t>B.3.7</t>
  </si>
  <si>
    <t>B.3.8</t>
  </si>
  <si>
    <t>B.3.9</t>
  </si>
  <si>
    <t>B.3.10</t>
  </si>
  <si>
    <t>Toilet M</t>
  </si>
  <si>
    <t>Centrale Trap pleinzijde</t>
  </si>
  <si>
    <t>C.3.0a</t>
  </si>
  <si>
    <t>C.3.0b</t>
  </si>
  <si>
    <t>ind werkplekken kadezijde</t>
  </si>
  <si>
    <t>C.3.1</t>
  </si>
  <si>
    <t>C.3.1a</t>
  </si>
  <si>
    <t>C.3.2</t>
  </si>
  <si>
    <t>C.3.2a</t>
  </si>
  <si>
    <t>C.3.3</t>
  </si>
  <si>
    <t>C.3.3a</t>
  </si>
  <si>
    <t>C.3.4</t>
  </si>
  <si>
    <t>bufferrruimte</t>
  </si>
  <si>
    <t>C.3.5</t>
  </si>
  <si>
    <t>C.3.6</t>
  </si>
  <si>
    <t>C.3.7</t>
  </si>
  <si>
    <t>WERKKAST</t>
  </si>
  <si>
    <t>C.3.8</t>
  </si>
  <si>
    <t>C.3.9</t>
  </si>
  <si>
    <t>C.3.10</t>
  </si>
  <si>
    <t>toiletten personeel</t>
  </si>
  <si>
    <t>D.3.0</t>
  </si>
  <si>
    <t>D.3.1</t>
  </si>
  <si>
    <t>D.3.2</t>
  </si>
  <si>
    <t>D.3.3</t>
  </si>
  <si>
    <t>D.3.4</t>
  </si>
  <si>
    <t>D.3.5</t>
  </si>
  <si>
    <t>D.3.6</t>
  </si>
  <si>
    <t>Lesruimte 6</t>
  </si>
  <si>
    <t>D.3.6K</t>
  </si>
  <si>
    <t>D.3.8</t>
  </si>
  <si>
    <t>Studio</t>
  </si>
  <si>
    <t>Dramalokaal groot</t>
  </si>
  <si>
    <t>D.3.9</t>
  </si>
  <si>
    <t xml:space="preserve">berging </t>
  </si>
  <si>
    <t>D.3.10</t>
  </si>
  <si>
    <t>D.3.11</t>
  </si>
  <si>
    <t>D.3.12</t>
  </si>
  <si>
    <t>Werkkast</t>
  </si>
  <si>
    <t>Centrale Gang midden</t>
  </si>
  <si>
    <t>D.T3.1</t>
  </si>
  <si>
    <t>D.T3.2</t>
  </si>
  <si>
    <t>Trapportaal Oost</t>
  </si>
  <si>
    <t>A gebouw</t>
  </si>
  <si>
    <t>B gebouw</t>
  </si>
  <si>
    <t>C gebouw</t>
  </si>
  <si>
    <t xml:space="preserve">D gebouw </t>
  </si>
  <si>
    <t>chk</t>
  </si>
  <si>
    <t>Lesruimte</t>
  </si>
  <si>
    <t>Kantoorruimte</t>
  </si>
  <si>
    <t>Verkeersruimte</t>
  </si>
  <si>
    <t>Sanitaire ruimte</t>
  </si>
  <si>
    <t>Totaal</t>
  </si>
  <si>
    <t>Noodtrapportaal</t>
  </si>
  <si>
    <t>C.2.10</t>
  </si>
  <si>
    <t>C.2.8</t>
  </si>
  <si>
    <t>C.2.9</t>
  </si>
  <si>
    <t>C.2.11</t>
  </si>
  <si>
    <t>Ronde trap C2</t>
  </si>
  <si>
    <t>Portaal naar Noodtrap</t>
  </si>
  <si>
    <t>Tekenlokaal 3</t>
  </si>
  <si>
    <t>B.2.15a</t>
  </si>
  <si>
    <t>B.2.15b</t>
  </si>
  <si>
    <t>B.2.15c</t>
  </si>
  <si>
    <t>B.2.18a</t>
  </si>
  <si>
    <t>Wenteltrap naar Koor</t>
  </si>
  <si>
    <t>Koor</t>
  </si>
  <si>
    <t xml:space="preserve">Hal Muzieklokaal </t>
  </si>
  <si>
    <t>Trapportaal west</t>
  </si>
  <si>
    <t>Centrale gang B2</t>
  </si>
  <si>
    <t>Centraal Trapportaal B2</t>
  </si>
  <si>
    <t>Gang langs Kapel</t>
  </si>
  <si>
    <t>D.2.1K</t>
  </si>
  <si>
    <t>D.2.2K</t>
  </si>
  <si>
    <t>D.2.3K</t>
  </si>
  <si>
    <t>D.2.4K</t>
  </si>
  <si>
    <t>D.2.1a</t>
  </si>
  <si>
    <t>D.2.1b</t>
  </si>
  <si>
    <t>D.2.1c</t>
  </si>
  <si>
    <t>D.2.6a</t>
  </si>
  <si>
    <t xml:space="preserve">D.2.7 </t>
  </si>
  <si>
    <t>D.2.9K</t>
  </si>
  <si>
    <t>D.2.10K</t>
  </si>
  <si>
    <t>D.2.11K</t>
  </si>
  <si>
    <t>D.2.12K</t>
  </si>
  <si>
    <t>D.2.13K</t>
  </si>
  <si>
    <t>D.2.14K</t>
  </si>
  <si>
    <t>D.2.15K</t>
  </si>
  <si>
    <t>D.2.16K</t>
  </si>
  <si>
    <t>A.3.8</t>
  </si>
  <si>
    <t>A.3.9</t>
  </si>
  <si>
    <t>A.3.10</t>
  </si>
  <si>
    <t>ind werkplekken Langs lokalen</t>
  </si>
  <si>
    <t>lesruimte 1</t>
  </si>
  <si>
    <t>C.3.12</t>
  </si>
  <si>
    <t>C.3.11</t>
  </si>
  <si>
    <t>Deelschool docentenruimte met pantry</t>
  </si>
  <si>
    <t>Werkgroep ruimte</t>
  </si>
  <si>
    <t>C.3.1b</t>
  </si>
  <si>
    <t>Techniek onderverdeelkast</t>
  </si>
  <si>
    <t>Bufferruimte incl noodtrap</t>
  </si>
  <si>
    <t>C.3.0c</t>
  </si>
  <si>
    <t>C.3.4b</t>
  </si>
  <si>
    <t>C.3.1c</t>
  </si>
  <si>
    <t>trap +entresol muzieklokaal</t>
  </si>
  <si>
    <t>B.3.15a</t>
  </si>
  <si>
    <t>B.3.15b</t>
  </si>
  <si>
    <t>B.3.15c</t>
  </si>
  <si>
    <t>B.3.16</t>
  </si>
  <si>
    <t>Centrale gang</t>
  </si>
  <si>
    <t>Hal + Trap westzijde</t>
  </si>
  <si>
    <t>D.3.7</t>
  </si>
  <si>
    <t>Trapportaal zuid</t>
  </si>
  <si>
    <t>Leerlandschap oost</t>
  </si>
  <si>
    <t>Leerlandschap west</t>
  </si>
  <si>
    <t>Voorportaal Vliering</t>
  </si>
  <si>
    <t>D.3.5a</t>
  </si>
  <si>
    <t>D.3.5b</t>
  </si>
  <si>
    <t>D.T2.2</t>
  </si>
  <si>
    <t>trappenhuis Midden</t>
  </si>
  <si>
    <t xml:space="preserve">Centrale Gang Midden </t>
  </si>
  <si>
    <t>C.-1.14</t>
  </si>
  <si>
    <t>Berging Midden Pleinzijde</t>
  </si>
  <si>
    <t>Berging Zuid Straatzijde</t>
  </si>
  <si>
    <t>berging Noord Pleinzijde</t>
  </si>
  <si>
    <t>werkkast/onderverdeelkast stoelenberging</t>
  </si>
  <si>
    <t>C.-1.12a</t>
  </si>
  <si>
    <t>Elektra aansluiting</t>
  </si>
  <si>
    <r>
      <t>Corridortrap A</t>
    </r>
    <r>
      <rPr>
        <sz val="14"/>
        <color theme="1"/>
        <rFont val="Calibri"/>
        <family val="2"/>
      </rPr>
      <t>→ B gebouw</t>
    </r>
  </si>
  <si>
    <t>Ontvangst en Ontmoeting Keuken/Berging</t>
  </si>
  <si>
    <t>Trappenhuis</t>
  </si>
  <si>
    <t>vluchtsluis ronde trap</t>
  </si>
  <si>
    <t>Trappenhuis zuid</t>
  </si>
  <si>
    <r>
      <t>Trap corridor D1</t>
    </r>
    <r>
      <rPr>
        <sz val="14"/>
        <color theme="1"/>
        <rFont val="Calibri"/>
        <family val="2"/>
      </rPr>
      <t>→ C1</t>
    </r>
  </si>
  <si>
    <t>Repro</t>
  </si>
  <si>
    <t>Lokaal 1.6</t>
  </si>
  <si>
    <t>Lokaal 1.7</t>
  </si>
  <si>
    <t>Lokaal 1.8</t>
  </si>
  <si>
    <t>Lokaal B2.5</t>
  </si>
  <si>
    <t>A.2.11</t>
  </si>
  <si>
    <r>
      <t xml:space="preserve">Corridortrap B2 </t>
    </r>
    <r>
      <rPr>
        <sz val="14"/>
        <color theme="1"/>
        <rFont val="Calibri"/>
        <family val="2"/>
      </rPr>
      <t>→ A2</t>
    </r>
  </si>
  <si>
    <r>
      <t xml:space="preserve">trapportaal corridor D2 </t>
    </r>
    <r>
      <rPr>
        <sz val="14"/>
        <color theme="1"/>
        <rFont val="Calibri"/>
        <family val="2"/>
      </rPr>
      <t>→ C2</t>
    </r>
  </si>
  <si>
    <t>Trap  corridor D2 → C3</t>
  </si>
  <si>
    <t>Ronde trap C3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</si>
</sst>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 * #,##0.00_ ;_ * \-#,##0.00_ ;_ * &quot;-&quot;??_ ;_ @_ "/>
    <numFmt numFmtId="164" formatCode="_ * #,##0_ ;_ * \-#,##0_ ;_ * &quot;-&quot;??_ ;_ @_ "/>
  </numFmts>
  <fonts count="8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40">
    <xf numFmtId="0" fontId="0" fillId="0" borderId="0" xfId="0"/>
    <xf numFmtId="0" fontId="5" fillId="0" borderId="24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6" fillId="0" borderId="0" xfId="0" applyFont="1"/>
    <xf numFmtId="0" fontId="6" fillId="0" borderId="18" xfId="0" applyFont="1" applyBorder="1"/>
    <xf numFmtId="0" fontId="5" fillId="0" borderId="19" xfId="0" applyFont="1" applyBorder="1"/>
    <xf numFmtId="0" fontId="5" fillId="0" borderId="20" xfId="0" applyFont="1" applyBorder="1"/>
    <xf numFmtId="0" fontId="6" fillId="0" borderId="6" xfId="0" applyFont="1" applyBorder="1"/>
    <xf numFmtId="164" fontId="6" fillId="0" borderId="0" xfId="1" applyNumberFormat="1" applyFont="1" applyBorder="1"/>
    <xf numFmtId="164" fontId="6" fillId="0" borderId="7" xfId="1" applyNumberFormat="1" applyFont="1" applyBorder="1"/>
    <xf numFmtId="164" fontId="6" fillId="0" borderId="0" xfId="1" applyNumberFormat="1" applyFont="1" applyFill="1" applyBorder="1"/>
    <xf numFmtId="0" fontId="6" fillId="0" borderId="21" xfId="0" applyFont="1" applyBorder="1"/>
    <xf numFmtId="0" fontId="6" fillId="0" borderId="22" xfId="0" applyFont="1" applyBorder="1"/>
    <xf numFmtId="164" fontId="6" fillId="0" borderId="23" xfId="0" applyNumberFormat="1" applyFont="1" applyBorder="1"/>
    <xf numFmtId="0" fontId="6" fillId="0" borderId="8" xfId="0" applyFont="1" applyBorder="1"/>
    <xf numFmtId="0" fontId="6" fillId="0" borderId="9" xfId="0" applyFont="1" applyBorder="1"/>
    <xf numFmtId="0" fontId="6" fillId="0" borderId="10" xfId="0" applyFont="1" applyBorder="1"/>
    <xf numFmtId="0" fontId="6" fillId="0" borderId="2" xfId="0" applyFont="1" applyBorder="1"/>
    <xf numFmtId="0" fontId="6" fillId="0" borderId="15" xfId="0" applyFont="1" applyBorder="1"/>
    <xf numFmtId="0" fontId="6" fillId="0" borderId="12" xfId="0" applyFont="1" applyBorder="1"/>
    <xf numFmtId="0" fontId="6" fillId="0" borderId="17" xfId="0" applyFont="1" applyBorder="1"/>
    <xf numFmtId="0" fontId="6" fillId="0" borderId="3" xfId="0" applyFont="1" applyBorder="1"/>
    <xf numFmtId="164" fontId="6" fillId="0" borderId="13" xfId="1" applyNumberFormat="1" applyFont="1" applyBorder="1"/>
    <xf numFmtId="164" fontId="6" fillId="0" borderId="14" xfId="1" applyNumberFormat="1" applyFont="1" applyBorder="1"/>
    <xf numFmtId="164" fontId="6" fillId="0" borderId="0" xfId="1" applyNumberFormat="1" applyFont="1"/>
    <xf numFmtId="164" fontId="6" fillId="0" borderId="16" xfId="1" applyNumberFormat="1" applyFont="1" applyBorder="1"/>
    <xf numFmtId="164" fontId="6" fillId="0" borderId="1" xfId="1" applyNumberFormat="1" applyFont="1" applyBorder="1"/>
    <xf numFmtId="164" fontId="6" fillId="0" borderId="4" xfId="1" applyNumberFormat="1" applyFont="1" applyBorder="1"/>
    <xf numFmtId="164" fontId="6" fillId="0" borderId="3" xfId="1" applyNumberFormat="1" applyFont="1" applyBorder="1"/>
    <xf numFmtId="164" fontId="6" fillId="0" borderId="5" xfId="1" applyNumberFormat="1" applyFont="1" applyBorder="1"/>
    <xf numFmtId="164" fontId="6" fillId="0" borderId="11" xfId="1" applyNumberFormat="1" applyFont="1" applyBorder="1"/>
    <xf numFmtId="0" fontId="5" fillId="0" borderId="2" xfId="0" applyFont="1" applyBorder="1" applyAlignment="1">
      <alignment horizontal="center" vertical="center" wrapText="1"/>
    </xf>
    <xf numFmtId="164" fontId="6" fillId="0" borderId="22" xfId="1" applyNumberFormat="1" applyFont="1" applyBorder="1"/>
    <xf numFmtId="164" fontId="6" fillId="0" borderId="23" xfId="1" applyNumberFormat="1" applyFont="1" applyBorder="1"/>
    <xf numFmtId="164" fontId="6" fillId="0" borderId="9" xfId="1" applyNumberFormat="1" applyFont="1" applyBorder="1"/>
    <xf numFmtId="164" fontId="6" fillId="0" borderId="10" xfId="1" applyNumberFormat="1" applyFont="1" applyBorder="1"/>
    <xf numFmtId="0" fontId="6" fillId="2" borderId="0" xfId="0" applyFont="1" applyFill="1"/>
    <xf numFmtId="0" fontId="5" fillId="0" borderId="0" xfId="0" applyFont="1" applyAlignment="1">
      <alignment horizontal="center" vertical="center" wrapText="1"/>
    </xf>
    <xf numFmtId="0" fontId="6" fillId="0" borderId="0" xfId="0" applyFont="1" applyFill="1"/>
  </cellXfs>
  <cellStyles count="2">
    <cellStyle name="Komma" xfId="1" builtinId="3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BDAB2A-1FC5-44A1-AA3E-01DE489FFF77}">
  <dimension ref="A1:I44"/>
  <sheetViews>
    <sheetView tabSelected="1" workbookViewId="0">
      <pane ySplit="1" topLeftCell="A2" activePane="bottomLeft" state="frozen"/>
      <selection pane="bottomLeft" activeCell="A2" sqref="A2"/>
    </sheetView>
  </sheetViews>
  <sheetFormatPr defaultColWidth="14.42578125" defaultRowHeight="18.75" x14ac:dyDescent="0.3"/>
  <cols>
    <col min="1" max="1" width="13.42578125" style="4" customWidth="1"/>
    <col min="2" max="2" width="16.28515625" style="4" customWidth="1"/>
    <col min="3" max="3" width="53.28515625" style="4" customWidth="1"/>
    <col min="4" max="4" width="25.5703125" style="4" customWidth="1"/>
    <col min="5" max="5" width="16.5703125" style="4" customWidth="1"/>
    <col min="6" max="6" width="14.42578125" style="4"/>
    <col min="7" max="7" width="15.28515625" style="4" customWidth="1"/>
    <col min="8" max="8" width="14.5703125" style="4" customWidth="1"/>
    <col min="9" max="16384" width="14.42578125" style="4"/>
  </cols>
  <sheetData>
    <row r="1" spans="1:8" s="3" customFormat="1" ht="77.25" customHeight="1" x14ac:dyDescent="0.3">
      <c r="A1" s="32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38"/>
    </row>
    <row r="2" spans="1:8" x14ac:dyDescent="0.3">
      <c r="A2" s="4" t="s">
        <v>7</v>
      </c>
      <c r="B2" s="4" t="s">
        <v>8</v>
      </c>
      <c r="C2" s="4" t="s">
        <v>9</v>
      </c>
      <c r="D2" s="4" t="s">
        <v>10</v>
      </c>
      <c r="F2" s="4">
        <v>14</v>
      </c>
    </row>
    <row r="3" spans="1:8" x14ac:dyDescent="0.3">
      <c r="A3" s="4" t="s">
        <v>7</v>
      </c>
      <c r="B3" s="37" t="s">
        <v>11</v>
      </c>
      <c r="C3" s="4" t="s">
        <v>12</v>
      </c>
      <c r="D3" s="4" t="s">
        <v>13</v>
      </c>
      <c r="F3" s="4">
        <v>27</v>
      </c>
    </row>
    <row r="4" spans="1:8" x14ac:dyDescent="0.3">
      <c r="A4" s="4" t="s">
        <v>7</v>
      </c>
      <c r="B4" s="37" t="s">
        <v>14</v>
      </c>
      <c r="C4" s="4" t="s">
        <v>15</v>
      </c>
      <c r="D4" s="4" t="s">
        <v>16</v>
      </c>
      <c r="F4" s="4">
        <v>20</v>
      </c>
    </row>
    <row r="5" spans="1:8" x14ac:dyDescent="0.3">
      <c r="A5" s="4" t="s">
        <v>7</v>
      </c>
      <c r="B5" s="37" t="s">
        <v>17</v>
      </c>
      <c r="C5" s="4" t="s">
        <v>18</v>
      </c>
      <c r="D5" s="4" t="s">
        <v>19</v>
      </c>
      <c r="F5" s="4">
        <v>41</v>
      </c>
    </row>
    <row r="6" spans="1:8" x14ac:dyDescent="0.3">
      <c r="A6" s="4" t="s">
        <v>7</v>
      </c>
      <c r="B6" s="37" t="s">
        <v>20</v>
      </c>
      <c r="C6" s="4" t="s">
        <v>21</v>
      </c>
      <c r="D6" s="4" t="s">
        <v>13</v>
      </c>
      <c r="F6" s="4">
        <v>36</v>
      </c>
    </row>
    <row r="7" spans="1:8" x14ac:dyDescent="0.3">
      <c r="A7" s="4" t="s">
        <v>7</v>
      </c>
      <c r="B7" s="4" t="s">
        <v>22</v>
      </c>
      <c r="C7" s="4" t="s">
        <v>23</v>
      </c>
      <c r="D7" s="4" t="s">
        <v>16</v>
      </c>
      <c r="F7" s="4">
        <v>87</v>
      </c>
    </row>
    <row r="8" spans="1:8" x14ac:dyDescent="0.3">
      <c r="A8" s="4" t="s">
        <v>7</v>
      </c>
      <c r="B8" s="4" t="s">
        <v>24</v>
      </c>
      <c r="C8" s="4" t="s">
        <v>25</v>
      </c>
      <c r="D8" s="4" t="s">
        <v>16</v>
      </c>
      <c r="F8" s="4">
        <v>739</v>
      </c>
    </row>
    <row r="9" spans="1:8" x14ac:dyDescent="0.3">
      <c r="A9" s="4" t="s">
        <v>7</v>
      </c>
      <c r="B9" s="4" t="s">
        <v>26</v>
      </c>
      <c r="C9" s="4" t="s">
        <v>27</v>
      </c>
      <c r="D9" s="4" t="s">
        <v>16</v>
      </c>
      <c r="F9" s="4">
        <v>10</v>
      </c>
    </row>
    <row r="10" spans="1:8" x14ac:dyDescent="0.3">
      <c r="A10" s="4" t="s">
        <v>7</v>
      </c>
      <c r="B10" s="4" t="s">
        <v>28</v>
      </c>
      <c r="C10" s="4" t="s">
        <v>29</v>
      </c>
      <c r="D10" s="4" t="s">
        <v>10</v>
      </c>
      <c r="F10" s="4">
        <v>11</v>
      </c>
    </row>
    <row r="11" spans="1:8" x14ac:dyDescent="0.3">
      <c r="A11" s="4" t="s">
        <v>7</v>
      </c>
      <c r="B11" s="4" t="s">
        <v>30</v>
      </c>
      <c r="C11" s="4" t="s">
        <v>31</v>
      </c>
      <c r="D11" s="4" t="s">
        <v>16</v>
      </c>
      <c r="F11" s="4">
        <v>25</v>
      </c>
    </row>
    <row r="12" spans="1:8" x14ac:dyDescent="0.3">
      <c r="A12" s="4" t="s">
        <v>7</v>
      </c>
      <c r="B12" s="4" t="s">
        <v>32</v>
      </c>
      <c r="C12" s="4" t="s">
        <v>33</v>
      </c>
      <c r="D12" s="4" t="s">
        <v>34</v>
      </c>
      <c r="F12" s="4">
        <v>234</v>
      </c>
    </row>
    <row r="13" spans="1:8" x14ac:dyDescent="0.3">
      <c r="A13" s="4" t="s">
        <v>7</v>
      </c>
      <c r="B13" s="4" t="s">
        <v>35</v>
      </c>
      <c r="C13" s="4" t="s">
        <v>36</v>
      </c>
      <c r="D13" s="4" t="s">
        <v>34</v>
      </c>
      <c r="F13" s="4">
        <v>38</v>
      </c>
    </row>
    <row r="14" spans="1:8" x14ac:dyDescent="0.3">
      <c r="A14" s="4" t="s">
        <v>7</v>
      </c>
      <c r="B14" s="4" t="s">
        <v>37</v>
      </c>
      <c r="C14" s="4" t="s">
        <v>38</v>
      </c>
      <c r="D14" s="4" t="s">
        <v>39</v>
      </c>
      <c r="F14" s="4">
        <v>32</v>
      </c>
    </row>
    <row r="15" spans="1:8" x14ac:dyDescent="0.3">
      <c r="A15" s="4" t="s">
        <v>7</v>
      </c>
      <c r="B15" s="4" t="s">
        <v>40</v>
      </c>
      <c r="C15" s="4" t="s">
        <v>38</v>
      </c>
      <c r="D15" s="4" t="s">
        <v>39</v>
      </c>
      <c r="F15" s="4">
        <v>30</v>
      </c>
    </row>
    <row r="16" spans="1:8" x14ac:dyDescent="0.3">
      <c r="A16" s="4" t="s">
        <v>7</v>
      </c>
      <c r="B16" s="4" t="s">
        <v>41</v>
      </c>
      <c r="C16" s="4" t="s">
        <v>42</v>
      </c>
      <c r="D16" s="4" t="s">
        <v>39</v>
      </c>
      <c r="F16" s="4">
        <v>2</v>
      </c>
    </row>
    <row r="17" spans="1:6" x14ac:dyDescent="0.3">
      <c r="A17" s="4" t="s">
        <v>7</v>
      </c>
      <c r="B17" s="4" t="s">
        <v>43</v>
      </c>
      <c r="C17" s="4" t="s">
        <v>42</v>
      </c>
      <c r="D17" s="4" t="s">
        <v>39</v>
      </c>
      <c r="F17" s="4">
        <v>2</v>
      </c>
    </row>
    <row r="18" spans="1:6" x14ac:dyDescent="0.3">
      <c r="A18" s="4" t="s">
        <v>7</v>
      </c>
      <c r="B18" s="4" t="s">
        <v>44</v>
      </c>
      <c r="C18" s="4" t="s">
        <v>45</v>
      </c>
      <c r="D18" s="4" t="s">
        <v>39</v>
      </c>
      <c r="F18" s="4">
        <v>4</v>
      </c>
    </row>
    <row r="19" spans="1:6" x14ac:dyDescent="0.3">
      <c r="A19" s="4" t="s">
        <v>7</v>
      </c>
      <c r="B19" s="4" t="s">
        <v>46</v>
      </c>
      <c r="C19" s="4" t="s">
        <v>47</v>
      </c>
      <c r="D19" s="4" t="s">
        <v>16</v>
      </c>
      <c r="F19" s="4">
        <v>10</v>
      </c>
    </row>
    <row r="20" spans="1:6" x14ac:dyDescent="0.3">
      <c r="A20" s="4" t="s">
        <v>7</v>
      </c>
      <c r="B20" s="4" t="s">
        <v>48</v>
      </c>
      <c r="C20" s="4" t="s">
        <v>49</v>
      </c>
      <c r="D20" s="4" t="s">
        <v>10</v>
      </c>
      <c r="F20" s="4">
        <v>6</v>
      </c>
    </row>
    <row r="21" spans="1:6" x14ac:dyDescent="0.3">
      <c r="A21" s="4" t="s">
        <v>7</v>
      </c>
      <c r="B21" s="4" t="s">
        <v>50</v>
      </c>
      <c r="C21" s="4" t="s">
        <v>51</v>
      </c>
      <c r="D21" s="4" t="s">
        <v>13</v>
      </c>
      <c r="F21" s="4">
        <v>23</v>
      </c>
    </row>
    <row r="22" spans="1:6" x14ac:dyDescent="0.3">
      <c r="A22" s="4" t="s">
        <v>7</v>
      </c>
      <c r="B22" s="4" t="s">
        <v>52</v>
      </c>
      <c r="C22" s="4" t="s">
        <v>53</v>
      </c>
      <c r="D22" s="4" t="s">
        <v>13</v>
      </c>
      <c r="F22" s="4">
        <v>14</v>
      </c>
    </row>
    <row r="23" spans="1:6" x14ac:dyDescent="0.3">
      <c r="A23" s="4" t="s">
        <v>7</v>
      </c>
      <c r="B23" s="4" t="s">
        <v>54</v>
      </c>
      <c r="C23" s="4" t="s">
        <v>55</v>
      </c>
      <c r="D23" s="4" t="s">
        <v>16</v>
      </c>
      <c r="F23" s="4">
        <v>4</v>
      </c>
    </row>
    <row r="24" spans="1:6" x14ac:dyDescent="0.3">
      <c r="A24" s="4" t="s">
        <v>7</v>
      </c>
      <c r="B24" s="4" t="s">
        <v>557</v>
      </c>
      <c r="C24" s="4" t="s">
        <v>56</v>
      </c>
      <c r="D24" s="4" t="s">
        <v>10</v>
      </c>
      <c r="F24" s="4">
        <v>40</v>
      </c>
    </row>
    <row r="25" spans="1:6" x14ac:dyDescent="0.3">
      <c r="A25" s="4" t="s">
        <v>7</v>
      </c>
      <c r="B25" s="39" t="s">
        <v>552</v>
      </c>
      <c r="C25" s="4" t="s">
        <v>57</v>
      </c>
      <c r="D25" s="4" t="s">
        <v>34</v>
      </c>
      <c r="F25" s="4">
        <v>52</v>
      </c>
    </row>
    <row r="26" spans="1:6" x14ac:dyDescent="0.3">
      <c r="A26" s="4" t="s">
        <v>7</v>
      </c>
      <c r="B26" s="37" t="s">
        <v>58</v>
      </c>
      <c r="C26" s="4" t="s">
        <v>59</v>
      </c>
      <c r="D26" s="4" t="s">
        <v>13</v>
      </c>
      <c r="F26" s="4">
        <v>134</v>
      </c>
    </row>
    <row r="27" spans="1:6" x14ac:dyDescent="0.3">
      <c r="A27" s="4" t="s">
        <v>7</v>
      </c>
      <c r="B27" s="37" t="s">
        <v>60</v>
      </c>
      <c r="C27" s="4" t="s">
        <v>553</v>
      </c>
      <c r="D27" s="39" t="s">
        <v>13</v>
      </c>
      <c r="F27" s="4">
        <v>88</v>
      </c>
    </row>
    <row r="28" spans="1:6" x14ac:dyDescent="0.3">
      <c r="A28" s="4" t="s">
        <v>7</v>
      </c>
      <c r="B28" s="37" t="s">
        <v>61</v>
      </c>
      <c r="C28" s="4" t="s">
        <v>62</v>
      </c>
      <c r="D28" s="4" t="s">
        <v>16</v>
      </c>
      <c r="F28" s="4">
        <v>35</v>
      </c>
    </row>
    <row r="29" spans="1:6" x14ac:dyDescent="0.3">
      <c r="A29" s="4" t="s">
        <v>7</v>
      </c>
      <c r="B29" s="37" t="s">
        <v>63</v>
      </c>
      <c r="C29" s="4" t="s">
        <v>64</v>
      </c>
      <c r="D29" s="4" t="s">
        <v>10</v>
      </c>
      <c r="F29" s="4">
        <v>12</v>
      </c>
    </row>
    <row r="30" spans="1:6" x14ac:dyDescent="0.3">
      <c r="A30" s="4" t="s">
        <v>7</v>
      </c>
      <c r="B30" s="37" t="s">
        <v>65</v>
      </c>
      <c r="C30" s="4" t="s">
        <v>554</v>
      </c>
      <c r="D30" s="4" t="s">
        <v>13</v>
      </c>
      <c r="F30" s="4">
        <v>72</v>
      </c>
    </row>
    <row r="31" spans="1:6" x14ac:dyDescent="0.3">
      <c r="A31" s="4" t="s">
        <v>7</v>
      </c>
      <c r="B31" s="37" t="s">
        <v>66</v>
      </c>
      <c r="C31" s="4" t="s">
        <v>67</v>
      </c>
      <c r="D31" s="4" t="s">
        <v>10</v>
      </c>
      <c r="F31" s="4">
        <v>4</v>
      </c>
    </row>
    <row r="32" spans="1:6" x14ac:dyDescent="0.3">
      <c r="A32" s="4" t="s">
        <v>7</v>
      </c>
      <c r="B32" s="37" t="s">
        <v>68</v>
      </c>
      <c r="C32" s="4" t="s">
        <v>69</v>
      </c>
      <c r="D32" s="4" t="s">
        <v>10</v>
      </c>
      <c r="F32" s="4">
        <v>5</v>
      </c>
    </row>
    <row r="33" spans="1:9" x14ac:dyDescent="0.3">
      <c r="A33" s="4" t="s">
        <v>7</v>
      </c>
      <c r="B33" s="37" t="s">
        <v>70</v>
      </c>
      <c r="C33" s="4" t="s">
        <v>555</v>
      </c>
      <c r="D33" s="4" t="s">
        <v>13</v>
      </c>
      <c r="F33" s="4">
        <v>18</v>
      </c>
    </row>
    <row r="34" spans="1:9" ht="19.5" thickBot="1" x14ac:dyDescent="0.35"/>
    <row r="35" spans="1:9" ht="19.5" thickBot="1" x14ac:dyDescent="0.35">
      <c r="C35" s="5"/>
      <c r="D35" s="6" t="s">
        <v>71</v>
      </c>
      <c r="E35" s="6" t="s">
        <v>72</v>
      </c>
      <c r="F35" s="6" t="s">
        <v>73</v>
      </c>
      <c r="G35" s="6" t="s">
        <v>74</v>
      </c>
      <c r="H35" s="6" t="s">
        <v>75</v>
      </c>
      <c r="I35" s="7" t="s">
        <v>76</v>
      </c>
    </row>
    <row r="36" spans="1:9" ht="19.5" thickTop="1" x14ac:dyDescent="0.3">
      <c r="C36" s="8" t="s">
        <v>77</v>
      </c>
      <c r="D36" s="9">
        <v>0</v>
      </c>
      <c r="E36" s="9">
        <f>0</f>
        <v>0</v>
      </c>
      <c r="F36" s="9">
        <v>0</v>
      </c>
      <c r="G36" s="9">
        <f>0</f>
        <v>0</v>
      </c>
      <c r="H36" s="9"/>
      <c r="I36" s="10">
        <f>SUM(D36:G36)</f>
        <v>0</v>
      </c>
    </row>
    <row r="37" spans="1:9" x14ac:dyDescent="0.3">
      <c r="C37" s="8" t="s">
        <v>19</v>
      </c>
      <c r="D37" s="9">
        <v>0</v>
      </c>
      <c r="E37" s="9">
        <f>E5</f>
        <v>0</v>
      </c>
      <c r="F37" s="9">
        <v>0</v>
      </c>
      <c r="G37" s="9">
        <f>E27</f>
        <v>0</v>
      </c>
      <c r="H37" s="9"/>
      <c r="I37" s="10">
        <f t="shared" ref="I37:I42" si="0">SUM(D37:G37)</f>
        <v>0</v>
      </c>
    </row>
    <row r="38" spans="1:9" x14ac:dyDescent="0.3">
      <c r="C38" s="8" t="s">
        <v>16</v>
      </c>
      <c r="D38" s="9">
        <v>0</v>
      </c>
      <c r="E38" s="9">
        <f>E4</f>
        <v>0</v>
      </c>
      <c r="F38" s="9">
        <f>+E11+E19+E23</f>
        <v>0</v>
      </c>
      <c r="G38" s="9">
        <f>E28</f>
        <v>0</v>
      </c>
      <c r="H38" s="9">
        <f>E7+E8+E9</f>
        <v>0</v>
      </c>
      <c r="I38" s="10">
        <f t="shared" si="0"/>
        <v>0</v>
      </c>
    </row>
    <row r="39" spans="1:9" x14ac:dyDescent="0.3">
      <c r="C39" s="8" t="s">
        <v>39</v>
      </c>
      <c r="D39" s="11">
        <v>0</v>
      </c>
      <c r="E39" s="9">
        <f>0</f>
        <v>0</v>
      </c>
      <c r="F39" s="9">
        <f>E14+E15+E16+E17+E18</f>
        <v>0</v>
      </c>
      <c r="G39" s="9">
        <f>0</f>
        <v>0</v>
      </c>
      <c r="H39" s="9"/>
      <c r="I39" s="10">
        <f t="shared" si="0"/>
        <v>0</v>
      </c>
    </row>
    <row r="40" spans="1:9" x14ac:dyDescent="0.3">
      <c r="C40" s="8" t="s">
        <v>64</v>
      </c>
      <c r="D40" s="9">
        <f>E2</f>
        <v>0</v>
      </c>
      <c r="E40" s="9">
        <f>0</f>
        <v>0</v>
      </c>
      <c r="F40" s="9">
        <f>+E20+E24</f>
        <v>0</v>
      </c>
      <c r="G40" s="9">
        <f>E29+E31+E32</f>
        <v>0</v>
      </c>
      <c r="H40" s="9">
        <f>E10</f>
        <v>0</v>
      </c>
      <c r="I40" s="10">
        <f t="shared" si="0"/>
        <v>0</v>
      </c>
    </row>
    <row r="41" spans="1:9" x14ac:dyDescent="0.3">
      <c r="C41" s="8" t="s">
        <v>78</v>
      </c>
      <c r="D41" s="11">
        <v>0</v>
      </c>
      <c r="E41" s="9">
        <f>E6</f>
        <v>0</v>
      </c>
      <c r="F41" s="9">
        <f>E21+E22</f>
        <v>0</v>
      </c>
      <c r="G41" s="9">
        <f>E26+E30</f>
        <v>0</v>
      </c>
      <c r="H41" s="9"/>
      <c r="I41" s="10">
        <f t="shared" si="0"/>
        <v>0</v>
      </c>
    </row>
    <row r="42" spans="1:9" x14ac:dyDescent="0.3">
      <c r="C42" s="8" t="s">
        <v>79</v>
      </c>
      <c r="D42" s="11">
        <v>0</v>
      </c>
      <c r="E42" s="9">
        <v>0</v>
      </c>
      <c r="F42" s="9">
        <f>E12+E13+E25</f>
        <v>0</v>
      </c>
      <c r="G42" s="9">
        <f>0</f>
        <v>0</v>
      </c>
      <c r="H42" s="9"/>
      <c r="I42" s="10">
        <f t="shared" si="0"/>
        <v>0</v>
      </c>
    </row>
    <row r="43" spans="1:9" x14ac:dyDescent="0.3">
      <c r="C43" s="12" t="s">
        <v>76</v>
      </c>
      <c r="D43" s="13">
        <f>SUM(D36:D42)</f>
        <v>0</v>
      </c>
      <c r="E43" s="13">
        <f t="shared" ref="E43:H43" si="1">SUM(E36:E42)</f>
        <v>0</v>
      </c>
      <c r="F43" s="13">
        <f t="shared" si="1"/>
        <v>0</v>
      </c>
      <c r="G43" s="13">
        <f t="shared" si="1"/>
        <v>0</v>
      </c>
      <c r="H43" s="13">
        <f t="shared" si="1"/>
        <v>0</v>
      </c>
      <c r="I43" s="14">
        <f>SUM(I36:I42)</f>
        <v>0</v>
      </c>
    </row>
    <row r="44" spans="1:9" ht="19.5" thickBot="1" x14ac:dyDescent="0.35">
      <c r="C44" s="15"/>
      <c r="D44" s="16"/>
      <c r="E44" s="16"/>
      <c r="F44" s="16"/>
      <c r="G44" s="16"/>
      <c r="H44" s="16"/>
      <c r="I44" s="17">
        <f>I43-SUM(D43:G43)</f>
        <v>0</v>
      </c>
    </row>
  </sheetData>
  <phoneticPr fontId="3" type="noConversion"/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E9C82A-2E94-42B2-8C7E-8DAAC2D064F1}">
  <dimension ref="A1:H82"/>
  <sheetViews>
    <sheetView workbookViewId="0">
      <pane ySplit="1" topLeftCell="A29" activePane="bottomLeft" state="frozen"/>
      <selection pane="bottomLeft" activeCell="A22" sqref="A22:XFD22"/>
    </sheetView>
  </sheetViews>
  <sheetFormatPr defaultRowHeight="18.75" x14ac:dyDescent="0.3"/>
  <cols>
    <col min="1" max="1" width="13.42578125" style="4" customWidth="1"/>
    <col min="2" max="2" width="16.28515625" style="4" customWidth="1"/>
    <col min="3" max="3" width="53.5703125" style="4" customWidth="1"/>
    <col min="4" max="4" width="25.5703125" style="4" customWidth="1"/>
    <col min="5" max="5" width="16.7109375" style="4" customWidth="1"/>
    <col min="6" max="6" width="17.42578125" style="4" customWidth="1"/>
    <col min="7" max="7" width="24" style="4" customWidth="1"/>
    <col min="8" max="16384" width="9.140625" style="4"/>
  </cols>
  <sheetData>
    <row r="1" spans="1:7" s="3" customFormat="1" ht="77.25" customHeight="1" x14ac:dyDescent="0.3">
      <c r="A1" s="32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</row>
    <row r="2" spans="1:7" x14ac:dyDescent="0.3">
      <c r="A2" s="4" t="s">
        <v>80</v>
      </c>
      <c r="B2" s="4" t="s">
        <v>81</v>
      </c>
      <c r="C2" s="4" t="s">
        <v>82</v>
      </c>
      <c r="D2" s="4" t="s">
        <v>16</v>
      </c>
      <c r="F2" s="4">
        <v>46</v>
      </c>
    </row>
    <row r="3" spans="1:7" x14ac:dyDescent="0.3">
      <c r="A3" s="4" t="s">
        <v>80</v>
      </c>
      <c r="B3" s="4" t="s">
        <v>83</v>
      </c>
      <c r="C3" s="4" t="s">
        <v>84</v>
      </c>
      <c r="D3" s="4" t="s">
        <v>16</v>
      </c>
      <c r="F3" s="4">
        <v>103</v>
      </c>
    </row>
    <row r="4" spans="1:7" x14ac:dyDescent="0.3">
      <c r="A4" s="4" t="s">
        <v>80</v>
      </c>
      <c r="B4" s="4" t="s">
        <v>85</v>
      </c>
      <c r="C4" s="4" t="s">
        <v>86</v>
      </c>
      <c r="D4" s="4" t="s">
        <v>16</v>
      </c>
      <c r="F4" s="4">
        <v>36</v>
      </c>
    </row>
    <row r="5" spans="1:7" x14ac:dyDescent="0.3">
      <c r="A5" s="4" t="s">
        <v>80</v>
      </c>
      <c r="B5" s="4" t="s">
        <v>87</v>
      </c>
      <c r="C5" s="4" t="s">
        <v>88</v>
      </c>
      <c r="D5" s="4" t="s">
        <v>16</v>
      </c>
      <c r="F5" s="4">
        <v>46</v>
      </c>
    </row>
    <row r="6" spans="1:7" x14ac:dyDescent="0.3">
      <c r="A6" s="4" t="s">
        <v>80</v>
      </c>
      <c r="B6" s="4" t="s">
        <v>89</v>
      </c>
      <c r="C6" s="4" t="s">
        <v>90</v>
      </c>
      <c r="D6" s="4" t="s">
        <v>77</v>
      </c>
      <c r="F6" s="4">
        <v>58</v>
      </c>
    </row>
    <row r="7" spans="1:7" x14ac:dyDescent="0.3">
      <c r="A7" s="4" t="s">
        <v>80</v>
      </c>
      <c r="B7" s="4" t="s">
        <v>91</v>
      </c>
      <c r="C7" s="4" t="s">
        <v>92</v>
      </c>
      <c r="D7" s="4" t="s">
        <v>77</v>
      </c>
      <c r="F7" s="4">
        <v>61</v>
      </c>
    </row>
    <row r="8" spans="1:7" x14ac:dyDescent="0.3">
      <c r="A8" s="4" t="s">
        <v>80</v>
      </c>
      <c r="B8" s="4" t="s">
        <v>93</v>
      </c>
      <c r="C8" s="4" t="s">
        <v>94</v>
      </c>
      <c r="D8" s="4" t="s">
        <v>77</v>
      </c>
      <c r="F8" s="4">
        <v>63</v>
      </c>
    </row>
    <row r="9" spans="1:7" x14ac:dyDescent="0.3">
      <c r="A9" s="4" t="s">
        <v>80</v>
      </c>
      <c r="B9" s="4" t="s">
        <v>95</v>
      </c>
      <c r="C9" s="4" t="s">
        <v>96</v>
      </c>
      <c r="D9" s="4" t="s">
        <v>13</v>
      </c>
      <c r="F9" s="4">
        <v>3</v>
      </c>
    </row>
    <row r="10" spans="1:7" x14ac:dyDescent="0.3">
      <c r="A10" s="4" t="s">
        <v>80</v>
      </c>
      <c r="B10" s="4" t="s">
        <v>97</v>
      </c>
      <c r="C10" s="4" t="s">
        <v>98</v>
      </c>
      <c r="D10" s="4" t="s">
        <v>77</v>
      </c>
      <c r="F10" s="4">
        <v>60</v>
      </c>
    </row>
    <row r="11" spans="1:7" x14ac:dyDescent="0.3">
      <c r="A11" s="4" t="s">
        <v>80</v>
      </c>
      <c r="B11" s="4" t="s">
        <v>99</v>
      </c>
      <c r="C11" s="4" t="s">
        <v>100</v>
      </c>
      <c r="D11" s="4" t="s">
        <v>13</v>
      </c>
      <c r="F11" s="4">
        <v>3</v>
      </c>
    </row>
    <row r="12" spans="1:7" x14ac:dyDescent="0.3">
      <c r="A12" s="4" t="s">
        <v>80</v>
      </c>
      <c r="B12" s="4" t="s">
        <v>101</v>
      </c>
      <c r="C12" s="4" t="s">
        <v>102</v>
      </c>
      <c r="D12" s="4" t="s">
        <v>39</v>
      </c>
      <c r="F12" s="4">
        <v>17</v>
      </c>
    </row>
    <row r="13" spans="1:7" x14ac:dyDescent="0.3">
      <c r="A13" s="4" t="s">
        <v>80</v>
      </c>
      <c r="B13" s="4" t="s">
        <v>103</v>
      </c>
      <c r="C13" s="4" t="s">
        <v>104</v>
      </c>
      <c r="D13" s="4" t="s">
        <v>39</v>
      </c>
      <c r="F13" s="4">
        <v>4</v>
      </c>
    </row>
    <row r="14" spans="1:7" x14ac:dyDescent="0.3">
      <c r="A14" s="4" t="s">
        <v>80</v>
      </c>
      <c r="B14" s="4" t="s">
        <v>105</v>
      </c>
      <c r="C14" s="4" t="s">
        <v>106</v>
      </c>
      <c r="D14" s="4" t="s">
        <v>39</v>
      </c>
      <c r="F14" s="4">
        <v>15</v>
      </c>
    </row>
    <row r="15" spans="1:7" x14ac:dyDescent="0.3">
      <c r="A15" s="4" t="s">
        <v>80</v>
      </c>
      <c r="B15" s="4" t="s">
        <v>107</v>
      </c>
      <c r="C15" s="4" t="s">
        <v>108</v>
      </c>
      <c r="D15" s="4" t="s">
        <v>13</v>
      </c>
      <c r="F15" s="4">
        <v>13</v>
      </c>
    </row>
    <row r="16" spans="1:7" x14ac:dyDescent="0.3">
      <c r="A16" s="4" t="s">
        <v>80</v>
      </c>
      <c r="B16" s="4" t="s">
        <v>109</v>
      </c>
      <c r="C16" s="4" t="s">
        <v>110</v>
      </c>
      <c r="D16" s="4" t="s">
        <v>39</v>
      </c>
      <c r="F16" s="4">
        <v>10</v>
      </c>
    </row>
    <row r="17" spans="1:6" x14ac:dyDescent="0.3">
      <c r="A17" s="4" t="s">
        <v>80</v>
      </c>
      <c r="B17" s="4" t="s">
        <v>111</v>
      </c>
      <c r="C17" s="4" t="s">
        <v>112</v>
      </c>
      <c r="D17" s="4" t="s">
        <v>77</v>
      </c>
      <c r="F17" s="4">
        <v>21</v>
      </c>
    </row>
    <row r="18" spans="1:6" x14ac:dyDescent="0.3">
      <c r="A18" s="4" t="s">
        <v>80</v>
      </c>
      <c r="B18" s="4" t="s">
        <v>87</v>
      </c>
      <c r="C18" s="4" t="s">
        <v>113</v>
      </c>
      <c r="D18" s="4" t="s">
        <v>19</v>
      </c>
      <c r="F18" s="4">
        <v>40</v>
      </c>
    </row>
    <row r="19" spans="1:6" x14ac:dyDescent="0.3">
      <c r="A19" s="4" t="s">
        <v>80</v>
      </c>
      <c r="B19" s="4" t="s">
        <v>114</v>
      </c>
      <c r="C19" s="4" t="s">
        <v>115</v>
      </c>
      <c r="D19" s="4" t="s">
        <v>10</v>
      </c>
      <c r="F19" s="4">
        <v>12</v>
      </c>
    </row>
    <row r="20" spans="1:6" x14ac:dyDescent="0.3">
      <c r="A20" s="4" t="s">
        <v>80</v>
      </c>
      <c r="B20" s="4" t="s">
        <v>116</v>
      </c>
      <c r="C20" s="4" t="s">
        <v>117</v>
      </c>
      <c r="D20" s="4" t="s">
        <v>16</v>
      </c>
      <c r="F20" s="4">
        <v>76</v>
      </c>
    </row>
    <row r="21" spans="1:6" x14ac:dyDescent="0.3">
      <c r="A21" s="4" t="s">
        <v>80</v>
      </c>
      <c r="B21" s="4" t="s">
        <v>118</v>
      </c>
      <c r="C21" s="4" t="s">
        <v>119</v>
      </c>
      <c r="D21" s="4" t="s">
        <v>16</v>
      </c>
      <c r="F21" s="4">
        <v>50</v>
      </c>
    </row>
    <row r="22" spans="1:6" x14ac:dyDescent="0.3">
      <c r="A22" s="4" t="s">
        <v>80</v>
      </c>
      <c r="B22" s="4" t="s">
        <v>120</v>
      </c>
      <c r="C22" s="4" t="s">
        <v>121</v>
      </c>
      <c r="D22" s="4" t="s">
        <v>77</v>
      </c>
      <c r="E22" s="4">
        <v>63</v>
      </c>
    </row>
    <row r="23" spans="1:6" x14ac:dyDescent="0.3">
      <c r="A23" s="4" t="s">
        <v>80</v>
      </c>
      <c r="B23" s="4" t="s">
        <v>122</v>
      </c>
      <c r="C23" s="4" t="s">
        <v>123</v>
      </c>
      <c r="D23" s="4" t="s">
        <v>19</v>
      </c>
      <c r="E23" s="4">
        <v>23</v>
      </c>
    </row>
    <row r="24" spans="1:6" x14ac:dyDescent="0.3">
      <c r="A24" s="4" t="s">
        <v>80</v>
      </c>
      <c r="B24" s="4" t="s">
        <v>124</v>
      </c>
      <c r="C24" s="4" t="s">
        <v>125</v>
      </c>
      <c r="D24" s="4" t="s">
        <v>77</v>
      </c>
      <c r="E24" s="4">
        <v>68</v>
      </c>
    </row>
    <row r="25" spans="1:6" x14ac:dyDescent="0.3">
      <c r="A25" s="4" t="s">
        <v>80</v>
      </c>
      <c r="B25" s="4" t="s">
        <v>126</v>
      </c>
      <c r="C25" s="4" t="s">
        <v>127</v>
      </c>
      <c r="D25" s="4" t="s">
        <v>77</v>
      </c>
      <c r="E25" s="4">
        <v>64</v>
      </c>
    </row>
    <row r="26" spans="1:6" x14ac:dyDescent="0.3">
      <c r="A26" s="4" t="s">
        <v>80</v>
      </c>
      <c r="B26" s="4" t="s">
        <v>128</v>
      </c>
      <c r="C26" s="4" t="s">
        <v>129</v>
      </c>
      <c r="D26" s="4" t="s">
        <v>19</v>
      </c>
      <c r="E26" s="4">
        <v>36</v>
      </c>
    </row>
    <row r="27" spans="1:6" x14ac:dyDescent="0.3">
      <c r="A27" s="4" t="s">
        <v>80</v>
      </c>
      <c r="B27" s="4" t="s">
        <v>130</v>
      </c>
      <c r="C27" s="4" t="s">
        <v>131</v>
      </c>
      <c r="D27" s="4" t="s">
        <v>77</v>
      </c>
      <c r="E27" s="4">
        <v>70</v>
      </c>
    </row>
    <row r="28" spans="1:6" x14ac:dyDescent="0.3">
      <c r="A28" s="4" t="s">
        <v>80</v>
      </c>
      <c r="B28" s="37" t="s">
        <v>132</v>
      </c>
      <c r="C28" s="4" t="s">
        <v>133</v>
      </c>
      <c r="D28" s="4" t="s">
        <v>13</v>
      </c>
      <c r="F28" s="4">
        <v>13</v>
      </c>
    </row>
    <row r="29" spans="1:6" x14ac:dyDescent="0.3">
      <c r="A29" s="4" t="s">
        <v>80</v>
      </c>
      <c r="B29" s="37" t="s">
        <v>134</v>
      </c>
      <c r="C29" s="4" t="s">
        <v>18</v>
      </c>
      <c r="D29" s="4" t="s">
        <v>19</v>
      </c>
      <c r="F29" s="4">
        <v>86</v>
      </c>
    </row>
    <row r="30" spans="1:6" x14ac:dyDescent="0.3">
      <c r="A30" s="4" t="s">
        <v>80</v>
      </c>
      <c r="B30" s="4" t="s">
        <v>135</v>
      </c>
      <c r="C30" s="4" t="s">
        <v>136</v>
      </c>
      <c r="D30" s="4" t="s">
        <v>16</v>
      </c>
      <c r="E30" s="4">
        <v>242</v>
      </c>
    </row>
    <row r="31" spans="1:6" x14ac:dyDescent="0.3">
      <c r="A31" s="4" t="s">
        <v>80</v>
      </c>
      <c r="B31" s="4" t="s">
        <v>137</v>
      </c>
      <c r="C31" s="4" t="s">
        <v>138</v>
      </c>
      <c r="D31" s="4" t="s">
        <v>16</v>
      </c>
      <c r="E31" s="39">
        <v>90</v>
      </c>
    </row>
    <row r="32" spans="1:6" x14ac:dyDescent="0.3">
      <c r="A32" s="4" t="s">
        <v>80</v>
      </c>
      <c r="B32" s="4" t="s">
        <v>139</v>
      </c>
      <c r="C32" s="4" t="s">
        <v>140</v>
      </c>
      <c r="D32" s="4" t="s">
        <v>16</v>
      </c>
      <c r="E32" s="4">
        <v>22</v>
      </c>
    </row>
    <row r="33" spans="1:6" x14ac:dyDescent="0.3">
      <c r="A33" s="4" t="s">
        <v>80</v>
      </c>
      <c r="B33" s="4" t="s">
        <v>141</v>
      </c>
      <c r="C33" s="4" t="s">
        <v>142</v>
      </c>
      <c r="D33" s="4" t="s">
        <v>16</v>
      </c>
      <c r="E33" s="4">
        <v>62</v>
      </c>
    </row>
    <row r="34" spans="1:6" x14ac:dyDescent="0.3">
      <c r="A34" s="4" t="s">
        <v>80</v>
      </c>
      <c r="B34" s="4" t="s">
        <v>143</v>
      </c>
      <c r="C34" s="4" t="s">
        <v>144</v>
      </c>
      <c r="D34" s="4" t="s">
        <v>16</v>
      </c>
      <c r="E34" s="4">
        <v>24</v>
      </c>
    </row>
    <row r="35" spans="1:6" x14ac:dyDescent="0.3">
      <c r="A35" s="4" t="s">
        <v>80</v>
      </c>
      <c r="B35" s="4" t="s">
        <v>145</v>
      </c>
      <c r="C35" s="4" t="s">
        <v>146</v>
      </c>
      <c r="D35" s="4" t="s">
        <v>16</v>
      </c>
      <c r="E35" s="4">
        <v>61</v>
      </c>
    </row>
    <row r="36" spans="1:6" x14ac:dyDescent="0.3">
      <c r="A36" s="4" t="s">
        <v>80</v>
      </c>
      <c r="B36" s="4" t="s">
        <v>147</v>
      </c>
      <c r="C36" s="4" t="s">
        <v>148</v>
      </c>
      <c r="D36" s="4" t="s">
        <v>16</v>
      </c>
      <c r="E36" s="4">
        <v>90</v>
      </c>
    </row>
    <row r="37" spans="1:6" x14ac:dyDescent="0.3">
      <c r="A37" s="4" t="s">
        <v>80</v>
      </c>
      <c r="B37" s="37" t="s">
        <v>149</v>
      </c>
      <c r="C37" s="4" t="s">
        <v>55</v>
      </c>
      <c r="D37" s="4" t="s">
        <v>16</v>
      </c>
      <c r="F37" s="4">
        <v>5</v>
      </c>
    </row>
    <row r="38" spans="1:6" x14ac:dyDescent="0.3">
      <c r="A38" s="4" t="s">
        <v>80</v>
      </c>
      <c r="B38" s="4" t="s">
        <v>150</v>
      </c>
      <c r="C38" s="4" t="s">
        <v>151</v>
      </c>
      <c r="D38" s="4" t="s">
        <v>77</v>
      </c>
      <c r="E38" s="4">
        <v>43</v>
      </c>
    </row>
    <row r="39" spans="1:6" x14ac:dyDescent="0.3">
      <c r="A39" s="4" t="s">
        <v>80</v>
      </c>
      <c r="B39" s="4" t="s">
        <v>152</v>
      </c>
      <c r="C39" s="4" t="s">
        <v>153</v>
      </c>
      <c r="D39" s="4" t="s">
        <v>19</v>
      </c>
      <c r="E39" s="4">
        <v>16</v>
      </c>
    </row>
    <row r="40" spans="1:6" x14ac:dyDescent="0.3">
      <c r="A40" s="4" t="s">
        <v>80</v>
      </c>
      <c r="B40" s="4" t="s">
        <v>154</v>
      </c>
      <c r="C40" s="4" t="s">
        <v>155</v>
      </c>
      <c r="D40" s="4" t="s">
        <v>16</v>
      </c>
      <c r="F40" s="4">
        <v>178</v>
      </c>
    </row>
    <row r="41" spans="1:6" x14ac:dyDescent="0.3">
      <c r="A41" s="4" t="s">
        <v>80</v>
      </c>
      <c r="B41" s="4" t="s">
        <v>156</v>
      </c>
      <c r="C41" s="4" t="s">
        <v>157</v>
      </c>
      <c r="D41" s="4" t="s">
        <v>19</v>
      </c>
      <c r="F41" s="4">
        <v>29</v>
      </c>
    </row>
    <row r="42" spans="1:6" x14ac:dyDescent="0.3">
      <c r="A42" s="4" t="s">
        <v>80</v>
      </c>
      <c r="B42" s="4" t="s">
        <v>158</v>
      </c>
      <c r="C42" s="4" t="s">
        <v>159</v>
      </c>
      <c r="D42" s="4" t="s">
        <v>16</v>
      </c>
      <c r="F42" s="39">
        <v>11</v>
      </c>
    </row>
    <row r="43" spans="1:6" x14ac:dyDescent="0.3">
      <c r="A43" s="4" t="s">
        <v>80</v>
      </c>
      <c r="B43" s="4" t="s">
        <v>160</v>
      </c>
      <c r="C43" s="4" t="s">
        <v>161</v>
      </c>
      <c r="D43" s="4" t="s">
        <v>16</v>
      </c>
      <c r="F43" s="4">
        <v>15</v>
      </c>
    </row>
    <row r="44" spans="1:6" x14ac:dyDescent="0.3">
      <c r="A44" s="4" t="s">
        <v>80</v>
      </c>
      <c r="B44" s="4" t="s">
        <v>162</v>
      </c>
      <c r="C44" s="4" t="s">
        <v>163</v>
      </c>
      <c r="D44" s="4" t="s">
        <v>16</v>
      </c>
      <c r="F44" s="4">
        <v>290</v>
      </c>
    </row>
    <row r="45" spans="1:6" x14ac:dyDescent="0.3">
      <c r="A45" s="4" t="s">
        <v>80</v>
      </c>
      <c r="B45" s="4" t="s">
        <v>164</v>
      </c>
      <c r="C45" s="4" t="s">
        <v>556</v>
      </c>
      <c r="D45" s="4" t="s">
        <v>13</v>
      </c>
      <c r="F45" s="4">
        <v>26</v>
      </c>
    </row>
    <row r="46" spans="1:6" x14ac:dyDescent="0.3">
      <c r="A46" s="4" t="s">
        <v>80</v>
      </c>
      <c r="B46" s="4" t="s">
        <v>165</v>
      </c>
      <c r="C46" s="4" t="s">
        <v>166</v>
      </c>
      <c r="D46" s="4" t="s">
        <v>16</v>
      </c>
      <c r="F46" s="4">
        <v>42</v>
      </c>
    </row>
    <row r="47" spans="1:6" x14ac:dyDescent="0.3">
      <c r="A47" s="4" t="s">
        <v>80</v>
      </c>
      <c r="B47" s="4" t="s">
        <v>167</v>
      </c>
      <c r="C47" s="4" t="s">
        <v>168</v>
      </c>
      <c r="D47" s="4" t="s">
        <v>16</v>
      </c>
      <c r="F47" s="39">
        <v>10</v>
      </c>
    </row>
    <row r="48" spans="1:6" x14ac:dyDescent="0.3">
      <c r="A48" s="4" t="s">
        <v>80</v>
      </c>
      <c r="B48" s="4" t="s">
        <v>169</v>
      </c>
      <c r="C48" s="4" t="s">
        <v>170</v>
      </c>
      <c r="D48" s="4" t="s">
        <v>16</v>
      </c>
      <c r="E48" s="4">
        <v>9</v>
      </c>
    </row>
    <row r="49" spans="1:6" x14ac:dyDescent="0.3">
      <c r="A49" s="4" t="s">
        <v>80</v>
      </c>
      <c r="B49" s="4" t="s">
        <v>171</v>
      </c>
      <c r="C49" s="4" t="s">
        <v>172</v>
      </c>
      <c r="D49" s="4" t="s">
        <v>16</v>
      </c>
      <c r="E49" s="4">
        <v>64</v>
      </c>
    </row>
    <row r="50" spans="1:6" x14ac:dyDescent="0.3">
      <c r="A50" s="4" t="s">
        <v>80</v>
      </c>
      <c r="B50" s="4" t="s">
        <v>173</v>
      </c>
      <c r="C50" s="4" t="s">
        <v>174</v>
      </c>
      <c r="D50" s="4" t="s">
        <v>16</v>
      </c>
      <c r="E50" s="4">
        <v>64</v>
      </c>
    </row>
    <row r="51" spans="1:6" x14ac:dyDescent="0.3">
      <c r="A51" s="4" t="s">
        <v>80</v>
      </c>
      <c r="B51" s="4" t="s">
        <v>175</v>
      </c>
      <c r="C51" s="4" t="s">
        <v>176</v>
      </c>
      <c r="D51" s="4" t="s">
        <v>16</v>
      </c>
      <c r="E51" s="4">
        <v>47</v>
      </c>
    </row>
    <row r="52" spans="1:6" x14ac:dyDescent="0.3">
      <c r="A52" s="4" t="s">
        <v>80</v>
      </c>
      <c r="B52" s="4" t="s">
        <v>177</v>
      </c>
      <c r="C52" s="4" t="s">
        <v>178</v>
      </c>
      <c r="D52" s="4" t="s">
        <v>19</v>
      </c>
      <c r="E52" s="4">
        <v>12</v>
      </c>
    </row>
    <row r="53" spans="1:6" x14ac:dyDescent="0.3">
      <c r="A53" s="4" t="s">
        <v>80</v>
      </c>
      <c r="B53" s="4" t="s">
        <v>179</v>
      </c>
      <c r="C53" s="4" t="s">
        <v>180</v>
      </c>
      <c r="D53" s="4" t="s">
        <v>39</v>
      </c>
      <c r="E53" s="4">
        <v>20</v>
      </c>
    </row>
    <row r="54" spans="1:6" x14ac:dyDescent="0.3">
      <c r="A54" s="4" t="s">
        <v>80</v>
      </c>
      <c r="B54" s="4" t="s">
        <v>181</v>
      </c>
      <c r="C54" s="4" t="s">
        <v>182</v>
      </c>
      <c r="D54" s="4" t="s">
        <v>39</v>
      </c>
      <c r="E54" s="4">
        <v>18</v>
      </c>
    </row>
    <row r="55" spans="1:6" x14ac:dyDescent="0.3">
      <c r="A55" s="4" t="s">
        <v>80</v>
      </c>
      <c r="B55" s="4" t="s">
        <v>183</v>
      </c>
      <c r="C55" s="4" t="s">
        <v>184</v>
      </c>
      <c r="D55" s="4" t="s">
        <v>39</v>
      </c>
      <c r="E55" s="4">
        <v>12</v>
      </c>
    </row>
    <row r="56" spans="1:6" x14ac:dyDescent="0.3">
      <c r="A56" s="4" t="s">
        <v>80</v>
      </c>
      <c r="B56" s="4" t="s">
        <v>185</v>
      </c>
      <c r="C56" s="4" t="s">
        <v>186</v>
      </c>
      <c r="D56" s="4" t="s">
        <v>19</v>
      </c>
      <c r="E56" s="4">
        <v>23</v>
      </c>
    </row>
    <row r="57" spans="1:6" x14ac:dyDescent="0.3">
      <c r="A57" s="4" t="s">
        <v>80</v>
      </c>
      <c r="B57" s="4" t="s">
        <v>187</v>
      </c>
      <c r="C57" s="4" t="s">
        <v>188</v>
      </c>
      <c r="D57" s="4" t="s">
        <v>19</v>
      </c>
      <c r="E57" s="4">
        <v>19</v>
      </c>
    </row>
    <row r="58" spans="1:6" x14ac:dyDescent="0.3">
      <c r="A58" s="4" t="s">
        <v>80</v>
      </c>
      <c r="B58" s="4" t="s">
        <v>189</v>
      </c>
      <c r="C58" s="4" t="s">
        <v>190</v>
      </c>
      <c r="D58" s="4" t="s">
        <v>77</v>
      </c>
      <c r="E58" s="4">
        <v>91</v>
      </c>
    </row>
    <row r="59" spans="1:6" x14ac:dyDescent="0.3">
      <c r="A59" s="4" t="s">
        <v>80</v>
      </c>
      <c r="B59" s="4" t="s">
        <v>191</v>
      </c>
      <c r="C59" s="4" t="s">
        <v>192</v>
      </c>
      <c r="D59" s="4" t="s">
        <v>77</v>
      </c>
      <c r="E59" s="4">
        <v>53</v>
      </c>
    </row>
    <row r="60" spans="1:6" x14ac:dyDescent="0.3">
      <c r="A60" s="4" t="s">
        <v>80</v>
      </c>
      <c r="B60" s="4" t="s">
        <v>193</v>
      </c>
      <c r="C60" s="4" t="s">
        <v>194</v>
      </c>
      <c r="D60" s="4" t="s">
        <v>16</v>
      </c>
      <c r="E60" s="4">
        <v>20</v>
      </c>
    </row>
    <row r="61" spans="1:6" x14ac:dyDescent="0.3">
      <c r="A61" s="4" t="s">
        <v>80</v>
      </c>
      <c r="B61" s="4" t="s">
        <v>195</v>
      </c>
      <c r="C61" s="4" t="s">
        <v>196</v>
      </c>
      <c r="D61" s="4" t="s">
        <v>77</v>
      </c>
      <c r="E61" s="4">
        <v>57</v>
      </c>
    </row>
    <row r="62" spans="1:6" x14ac:dyDescent="0.3">
      <c r="A62" s="4" t="s">
        <v>80</v>
      </c>
      <c r="B62" s="4" t="s">
        <v>212</v>
      </c>
      <c r="C62" s="4" t="s">
        <v>213</v>
      </c>
      <c r="D62" s="4" t="s">
        <v>16</v>
      </c>
      <c r="E62" s="4">
        <v>24</v>
      </c>
    </row>
    <row r="63" spans="1:6" x14ac:dyDescent="0.3">
      <c r="A63" s="4" t="s">
        <v>80</v>
      </c>
      <c r="B63" s="4" t="s">
        <v>197</v>
      </c>
      <c r="C63" s="4" t="s">
        <v>198</v>
      </c>
      <c r="D63" s="4" t="s">
        <v>77</v>
      </c>
      <c r="E63" s="4">
        <v>69</v>
      </c>
    </row>
    <row r="64" spans="1:6" x14ac:dyDescent="0.3">
      <c r="A64" s="4" t="s">
        <v>80</v>
      </c>
      <c r="B64" s="37" t="s">
        <v>199</v>
      </c>
      <c r="C64" s="39" t="s">
        <v>558</v>
      </c>
      <c r="D64" s="39" t="s">
        <v>10</v>
      </c>
      <c r="E64" s="39"/>
      <c r="F64" s="4">
        <v>8</v>
      </c>
    </row>
    <row r="65" spans="1:8" x14ac:dyDescent="0.3">
      <c r="A65" s="4" t="s">
        <v>80</v>
      </c>
      <c r="B65" s="4" t="s">
        <v>200</v>
      </c>
      <c r="C65" s="4" t="s">
        <v>201</v>
      </c>
      <c r="D65" s="4" t="s">
        <v>19</v>
      </c>
      <c r="E65" s="4">
        <v>19</v>
      </c>
    </row>
    <row r="66" spans="1:8" x14ac:dyDescent="0.3">
      <c r="A66" s="4" t="s">
        <v>80</v>
      </c>
      <c r="B66" s="4" t="s">
        <v>202</v>
      </c>
      <c r="C66" s="4" t="s">
        <v>203</v>
      </c>
      <c r="D66" s="4" t="s">
        <v>19</v>
      </c>
      <c r="E66" s="4">
        <v>18</v>
      </c>
    </row>
    <row r="67" spans="1:8" x14ac:dyDescent="0.3">
      <c r="A67" s="4" t="s">
        <v>80</v>
      </c>
      <c r="B67" s="4" t="s">
        <v>204</v>
      </c>
      <c r="C67" s="4" t="s">
        <v>205</v>
      </c>
      <c r="D67" s="4" t="s">
        <v>19</v>
      </c>
      <c r="E67" s="4">
        <v>21</v>
      </c>
    </row>
    <row r="68" spans="1:8" x14ac:dyDescent="0.3">
      <c r="A68" s="4" t="s">
        <v>80</v>
      </c>
      <c r="B68" s="4" t="s">
        <v>206</v>
      </c>
      <c r="C68" s="4" t="s">
        <v>207</v>
      </c>
      <c r="D68" s="4" t="s">
        <v>19</v>
      </c>
      <c r="E68" s="4">
        <v>27</v>
      </c>
    </row>
    <row r="69" spans="1:8" x14ac:dyDescent="0.3">
      <c r="A69" s="4" t="s">
        <v>80</v>
      </c>
      <c r="B69" s="4" t="s">
        <v>208</v>
      </c>
      <c r="C69" s="4" t="s">
        <v>209</v>
      </c>
      <c r="D69" s="4" t="s">
        <v>19</v>
      </c>
      <c r="E69" s="4">
        <v>21</v>
      </c>
    </row>
    <row r="70" spans="1:8" x14ac:dyDescent="0.3">
      <c r="A70" s="4" t="s">
        <v>80</v>
      </c>
      <c r="B70" s="4" t="s">
        <v>210</v>
      </c>
      <c r="C70" s="4" t="s">
        <v>211</v>
      </c>
      <c r="D70" s="4" t="s">
        <v>77</v>
      </c>
      <c r="E70" s="4">
        <v>41</v>
      </c>
    </row>
    <row r="71" spans="1:8" x14ac:dyDescent="0.3">
      <c r="A71" s="4" t="s">
        <v>80</v>
      </c>
      <c r="B71" s="4" t="s">
        <v>214</v>
      </c>
      <c r="C71" s="4" t="s">
        <v>215</v>
      </c>
      <c r="D71" s="4" t="s">
        <v>16</v>
      </c>
      <c r="E71" s="4">
        <v>20</v>
      </c>
    </row>
    <row r="72" spans="1:8" ht="19.5" thickBot="1" x14ac:dyDescent="0.35"/>
    <row r="73" spans="1:8" ht="19.5" thickBot="1" x14ac:dyDescent="0.35">
      <c r="C73" s="5"/>
      <c r="D73" s="6" t="s">
        <v>71</v>
      </c>
      <c r="E73" s="6" t="s">
        <v>72</v>
      </c>
      <c r="F73" s="6" t="s">
        <v>73</v>
      </c>
      <c r="G73" s="6" t="s">
        <v>74</v>
      </c>
      <c r="H73" s="7" t="s">
        <v>76</v>
      </c>
    </row>
    <row r="74" spans="1:8" ht="19.5" thickTop="1" x14ac:dyDescent="0.3">
      <c r="C74" s="8" t="s">
        <v>77</v>
      </c>
      <c r="D74" s="9">
        <f>E6+E7+E8+E10+E17</f>
        <v>0</v>
      </c>
      <c r="E74" s="9">
        <f>E22+E24+E25+E27+F29+E38</f>
        <v>394</v>
      </c>
      <c r="F74" s="9">
        <f>0</f>
        <v>0</v>
      </c>
      <c r="G74" s="9">
        <f>E58+E59+E61+E63+E70</f>
        <v>311</v>
      </c>
      <c r="H74" s="10">
        <f>SUM(D74:G74)</f>
        <v>705</v>
      </c>
    </row>
    <row r="75" spans="1:8" x14ac:dyDescent="0.3">
      <c r="C75" s="8" t="s">
        <v>19</v>
      </c>
      <c r="D75" s="9">
        <f>E18</f>
        <v>0</v>
      </c>
      <c r="E75" s="9">
        <f>E23+E26+E39</f>
        <v>75</v>
      </c>
      <c r="F75" s="9">
        <f>E41</f>
        <v>0</v>
      </c>
      <c r="G75" s="9">
        <f>E52+E56+E57+E65+E66+E67+E68+E69</f>
        <v>160</v>
      </c>
      <c r="H75" s="10">
        <f t="shared" ref="H75:H80" si="0">SUM(D75:G75)</f>
        <v>235</v>
      </c>
    </row>
    <row r="76" spans="1:8" x14ac:dyDescent="0.3">
      <c r="C76" s="8" t="s">
        <v>16</v>
      </c>
      <c r="D76" s="9">
        <f>E2+E3+E4+E20+E21</f>
        <v>0</v>
      </c>
      <c r="E76" s="9">
        <f>E30+E31+E32+E33+E34+E35+E36+E37</f>
        <v>591</v>
      </c>
      <c r="F76" s="9">
        <f>E40+E42+E43+E44+E46+E47</f>
        <v>0</v>
      </c>
      <c r="G76" s="9">
        <f>E48+E49+E50+E51+E60+E62+E71</f>
        <v>248</v>
      </c>
      <c r="H76" s="10">
        <f t="shared" si="0"/>
        <v>839</v>
      </c>
    </row>
    <row r="77" spans="1:8" x14ac:dyDescent="0.3">
      <c r="C77" s="8" t="s">
        <v>39</v>
      </c>
      <c r="D77" s="11">
        <f>E12+E13+E14+E16</f>
        <v>0</v>
      </c>
      <c r="E77" s="9">
        <f>0</f>
        <v>0</v>
      </c>
      <c r="F77" s="9">
        <f>0</f>
        <v>0</v>
      </c>
      <c r="G77" s="9">
        <f>E53+E54+E55</f>
        <v>50</v>
      </c>
      <c r="H77" s="10">
        <f t="shared" si="0"/>
        <v>50</v>
      </c>
    </row>
    <row r="78" spans="1:8" x14ac:dyDescent="0.3">
      <c r="C78" s="8" t="s">
        <v>64</v>
      </c>
      <c r="D78" s="9">
        <f>E19</f>
        <v>0</v>
      </c>
      <c r="E78" s="9">
        <f>0</f>
        <v>0</v>
      </c>
      <c r="F78" s="9">
        <f>0</f>
        <v>0</v>
      </c>
      <c r="G78" s="9">
        <f>0</f>
        <v>0</v>
      </c>
      <c r="H78" s="10">
        <f t="shared" si="0"/>
        <v>0</v>
      </c>
    </row>
    <row r="79" spans="1:8" x14ac:dyDescent="0.3">
      <c r="C79" s="8" t="s">
        <v>78</v>
      </c>
      <c r="D79" s="11">
        <f>E9+E11+E15</f>
        <v>0</v>
      </c>
      <c r="E79" s="9">
        <f>E28</f>
        <v>0</v>
      </c>
      <c r="F79" s="9">
        <f>E45</f>
        <v>0</v>
      </c>
      <c r="G79" s="9">
        <f>E63</f>
        <v>69</v>
      </c>
      <c r="H79" s="10">
        <f t="shared" si="0"/>
        <v>69</v>
      </c>
    </row>
    <row r="80" spans="1:8" x14ac:dyDescent="0.3">
      <c r="C80" s="8" t="s">
        <v>79</v>
      </c>
      <c r="D80" s="9">
        <v>0</v>
      </c>
      <c r="E80" s="9">
        <f>0</f>
        <v>0</v>
      </c>
      <c r="F80" s="9">
        <f>0</f>
        <v>0</v>
      </c>
      <c r="G80" s="9">
        <f>0</f>
        <v>0</v>
      </c>
      <c r="H80" s="10">
        <f t="shared" si="0"/>
        <v>0</v>
      </c>
    </row>
    <row r="81" spans="3:8" x14ac:dyDescent="0.3">
      <c r="C81" s="12" t="s">
        <v>76</v>
      </c>
      <c r="D81" s="33">
        <f>SUM(D74:D80)</f>
        <v>0</v>
      </c>
      <c r="E81" s="33">
        <f t="shared" ref="E81:G81" si="1">SUM(E74:E80)</f>
        <v>1060</v>
      </c>
      <c r="F81" s="33">
        <f t="shared" si="1"/>
        <v>0</v>
      </c>
      <c r="G81" s="33">
        <f t="shared" si="1"/>
        <v>838</v>
      </c>
      <c r="H81" s="34">
        <f>SUM(H74:H80)</f>
        <v>1898</v>
      </c>
    </row>
    <row r="82" spans="3:8" ht="19.5" thickBot="1" x14ac:dyDescent="0.35">
      <c r="C82" s="15"/>
      <c r="D82" s="35"/>
      <c r="E82" s="35"/>
      <c r="F82" s="35"/>
      <c r="G82" s="35"/>
      <c r="H82" s="36">
        <f>H81-SUM(D81:G81)</f>
        <v>0</v>
      </c>
    </row>
  </sheetData>
  <autoFilter ref="B1:I1" xr:uid="{DFE9C82A-2E94-42B2-8C7E-8DAAC2D064F1}"/>
  <phoneticPr fontId="3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A56038-A588-4365-B008-5ACDC7666FF6}">
  <dimension ref="A1:H76"/>
  <sheetViews>
    <sheetView workbookViewId="0">
      <pane ySplit="1" topLeftCell="A2" activePane="bottomLeft" state="frozen"/>
      <selection pane="bottomLeft" activeCell="A16" sqref="A16:XFD16"/>
    </sheetView>
  </sheetViews>
  <sheetFormatPr defaultRowHeight="18.75" x14ac:dyDescent="0.3"/>
  <cols>
    <col min="1" max="1" width="13.140625" style="4" customWidth="1"/>
    <col min="2" max="2" width="15.5703125" style="4" customWidth="1"/>
    <col min="3" max="3" width="53.85546875" style="4" customWidth="1"/>
    <col min="4" max="4" width="23.85546875" style="4" customWidth="1"/>
    <col min="5" max="5" width="17" style="4" customWidth="1"/>
    <col min="6" max="6" width="15.7109375" style="4" customWidth="1"/>
    <col min="7" max="7" width="17.85546875" style="4" customWidth="1"/>
    <col min="8" max="16384" width="9.140625" style="4"/>
  </cols>
  <sheetData>
    <row r="1" spans="1:7" s="3" customFormat="1" ht="77.25" customHeight="1" x14ac:dyDescent="0.3">
      <c r="A1" s="32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</row>
    <row r="2" spans="1:7" x14ac:dyDescent="0.3">
      <c r="A2" s="4" t="s">
        <v>216</v>
      </c>
      <c r="B2" s="4" t="s">
        <v>217</v>
      </c>
      <c r="C2" s="4" t="s">
        <v>218</v>
      </c>
      <c r="D2" s="4" t="s">
        <v>77</v>
      </c>
      <c r="F2" s="4">
        <v>61</v>
      </c>
    </row>
    <row r="3" spans="1:7" x14ac:dyDescent="0.3">
      <c r="A3" s="4" t="s">
        <v>216</v>
      </c>
      <c r="B3" s="4" t="s">
        <v>219</v>
      </c>
      <c r="C3" s="4" t="s">
        <v>96</v>
      </c>
      <c r="D3" s="4" t="s">
        <v>13</v>
      </c>
      <c r="F3" s="4">
        <v>3</v>
      </c>
    </row>
    <row r="4" spans="1:7" x14ac:dyDescent="0.3">
      <c r="A4" s="4" t="s">
        <v>216</v>
      </c>
      <c r="B4" s="4" t="s">
        <v>220</v>
      </c>
      <c r="C4" s="4" t="s">
        <v>218</v>
      </c>
      <c r="D4" s="4" t="s">
        <v>77</v>
      </c>
      <c r="F4" s="4">
        <v>62</v>
      </c>
    </row>
    <row r="5" spans="1:7" x14ac:dyDescent="0.3">
      <c r="A5" s="4" t="s">
        <v>216</v>
      </c>
      <c r="B5" s="4" t="s">
        <v>221</v>
      </c>
      <c r="C5" s="4" t="s">
        <v>96</v>
      </c>
      <c r="D5" s="4" t="s">
        <v>13</v>
      </c>
      <c r="F5" s="4">
        <v>4</v>
      </c>
    </row>
    <row r="6" spans="1:7" x14ac:dyDescent="0.3">
      <c r="A6" s="4" t="s">
        <v>216</v>
      </c>
      <c r="B6" s="4" t="s">
        <v>222</v>
      </c>
      <c r="C6" s="4" t="s">
        <v>223</v>
      </c>
      <c r="D6" s="4" t="s">
        <v>77</v>
      </c>
      <c r="F6" s="4">
        <v>61</v>
      </c>
    </row>
    <row r="7" spans="1:7" x14ac:dyDescent="0.3">
      <c r="A7" s="4" t="s">
        <v>216</v>
      </c>
      <c r="B7" s="4" t="s">
        <v>224</v>
      </c>
      <c r="C7" s="4" t="s">
        <v>100</v>
      </c>
      <c r="D7" s="4" t="s">
        <v>13</v>
      </c>
      <c r="F7" s="4">
        <v>2</v>
      </c>
    </row>
    <row r="8" spans="1:7" x14ac:dyDescent="0.3">
      <c r="A8" s="4" t="s">
        <v>216</v>
      </c>
      <c r="B8" s="4" t="s">
        <v>225</v>
      </c>
      <c r="C8" s="4" t="s">
        <v>218</v>
      </c>
      <c r="D8" s="4" t="s">
        <v>77</v>
      </c>
      <c r="F8" s="4">
        <v>58</v>
      </c>
    </row>
    <row r="9" spans="1:7" x14ac:dyDescent="0.3">
      <c r="A9" s="4" t="s">
        <v>216</v>
      </c>
      <c r="B9" s="4" t="s">
        <v>226</v>
      </c>
      <c r="C9" s="4" t="s">
        <v>100</v>
      </c>
      <c r="D9" s="4" t="s">
        <v>13</v>
      </c>
      <c r="F9" s="4">
        <v>2</v>
      </c>
    </row>
    <row r="10" spans="1:7" x14ac:dyDescent="0.3">
      <c r="A10" s="4" t="s">
        <v>216</v>
      </c>
      <c r="B10" s="4" t="s">
        <v>227</v>
      </c>
      <c r="C10" s="4" t="s">
        <v>228</v>
      </c>
      <c r="D10" s="4" t="s">
        <v>16</v>
      </c>
      <c r="F10" s="4">
        <v>34</v>
      </c>
    </row>
    <row r="11" spans="1:7" x14ac:dyDescent="0.3">
      <c r="A11" s="4" t="s">
        <v>216</v>
      </c>
      <c r="B11" s="4" t="s">
        <v>229</v>
      </c>
      <c r="C11" s="4" t="s">
        <v>228</v>
      </c>
      <c r="D11" s="4" t="s">
        <v>16</v>
      </c>
      <c r="F11" s="4">
        <v>41</v>
      </c>
    </row>
    <row r="12" spans="1:7" x14ac:dyDescent="0.3">
      <c r="A12" s="4" t="s">
        <v>216</v>
      </c>
      <c r="B12" s="4" t="s">
        <v>230</v>
      </c>
      <c r="C12" s="4" t="s">
        <v>228</v>
      </c>
      <c r="D12" s="4" t="s">
        <v>16</v>
      </c>
      <c r="F12" s="4">
        <v>33</v>
      </c>
    </row>
    <row r="13" spans="1:7" x14ac:dyDescent="0.3">
      <c r="A13" s="4" t="s">
        <v>216</v>
      </c>
      <c r="B13" s="4" t="s">
        <v>231</v>
      </c>
      <c r="C13" s="4" t="s">
        <v>232</v>
      </c>
      <c r="D13" s="4" t="s">
        <v>19</v>
      </c>
      <c r="F13" s="4">
        <v>11</v>
      </c>
    </row>
    <row r="14" spans="1:7" x14ac:dyDescent="0.3">
      <c r="A14" s="4" t="s">
        <v>216</v>
      </c>
      <c r="B14" s="4" t="s">
        <v>233</v>
      </c>
      <c r="C14" s="4" t="s">
        <v>232</v>
      </c>
      <c r="D14" s="4" t="s">
        <v>19</v>
      </c>
      <c r="F14" s="4">
        <v>10</v>
      </c>
    </row>
    <row r="15" spans="1:7" x14ac:dyDescent="0.3">
      <c r="A15" s="4" t="s">
        <v>216</v>
      </c>
      <c r="B15" s="4" t="s">
        <v>234</v>
      </c>
      <c r="C15" s="4" t="s">
        <v>559</v>
      </c>
      <c r="D15" s="4" t="s">
        <v>16</v>
      </c>
      <c r="F15" s="39">
        <v>14</v>
      </c>
    </row>
    <row r="16" spans="1:7" x14ac:dyDescent="0.3">
      <c r="A16" s="4" t="s">
        <v>216</v>
      </c>
      <c r="B16" s="4" t="s">
        <v>235</v>
      </c>
      <c r="C16" s="4" t="s">
        <v>236</v>
      </c>
      <c r="D16" s="4" t="s">
        <v>77</v>
      </c>
      <c r="E16" s="4">
        <v>87</v>
      </c>
    </row>
    <row r="17" spans="1:6" x14ac:dyDescent="0.3">
      <c r="A17" s="4" t="s">
        <v>216</v>
      </c>
      <c r="B17" s="4" t="s">
        <v>237</v>
      </c>
      <c r="C17" s="4" t="s">
        <v>92</v>
      </c>
      <c r="D17" s="4" t="s">
        <v>77</v>
      </c>
      <c r="E17" s="4">
        <v>68</v>
      </c>
    </row>
    <row r="18" spans="1:6" x14ac:dyDescent="0.3">
      <c r="A18" s="4" t="s">
        <v>216</v>
      </c>
      <c r="B18" s="4" t="s">
        <v>238</v>
      </c>
      <c r="C18" s="4" t="s">
        <v>94</v>
      </c>
      <c r="D18" s="4" t="s">
        <v>77</v>
      </c>
      <c r="E18" s="4">
        <v>86</v>
      </c>
    </row>
    <row r="19" spans="1:6" x14ac:dyDescent="0.3">
      <c r="A19" s="4" t="s">
        <v>216</v>
      </c>
      <c r="B19" s="4" t="s">
        <v>239</v>
      </c>
      <c r="C19" s="4" t="s">
        <v>240</v>
      </c>
      <c r="D19" s="4" t="s">
        <v>19</v>
      </c>
      <c r="E19" s="4">
        <v>26</v>
      </c>
    </row>
    <row r="20" spans="1:6" x14ac:dyDescent="0.3">
      <c r="A20" s="4" t="s">
        <v>216</v>
      </c>
      <c r="B20" s="4" t="s">
        <v>241</v>
      </c>
      <c r="C20" s="4" t="s">
        <v>192</v>
      </c>
      <c r="D20" s="4" t="s">
        <v>77</v>
      </c>
      <c r="E20" s="4">
        <v>41</v>
      </c>
    </row>
    <row r="21" spans="1:6" x14ac:dyDescent="0.3">
      <c r="A21" s="4" t="s">
        <v>216</v>
      </c>
      <c r="B21" s="4" t="s">
        <v>242</v>
      </c>
      <c r="C21" s="4" t="s">
        <v>243</v>
      </c>
      <c r="D21" s="4" t="s">
        <v>77</v>
      </c>
      <c r="E21" s="4">
        <v>59</v>
      </c>
    </row>
    <row r="22" spans="1:6" x14ac:dyDescent="0.3">
      <c r="A22" s="4" t="s">
        <v>216</v>
      </c>
      <c r="B22" s="4" t="s">
        <v>244</v>
      </c>
      <c r="C22" s="4" t="s">
        <v>245</v>
      </c>
      <c r="D22" s="4" t="s">
        <v>19</v>
      </c>
      <c r="E22" s="4">
        <v>25</v>
      </c>
    </row>
    <row r="23" spans="1:6" x14ac:dyDescent="0.3">
      <c r="A23" s="4" t="s">
        <v>216</v>
      </c>
      <c r="B23" s="4" t="s">
        <v>246</v>
      </c>
      <c r="C23" s="4" t="s">
        <v>198</v>
      </c>
      <c r="D23" s="4" t="s">
        <v>77</v>
      </c>
      <c r="E23" s="4">
        <v>44</v>
      </c>
    </row>
    <row r="24" spans="1:6" x14ac:dyDescent="0.3">
      <c r="A24" s="4" t="s">
        <v>216</v>
      </c>
      <c r="B24" s="37" t="s">
        <v>247</v>
      </c>
      <c r="C24" s="4" t="s">
        <v>248</v>
      </c>
      <c r="D24" s="4" t="s">
        <v>16</v>
      </c>
      <c r="F24" s="4">
        <v>16</v>
      </c>
    </row>
    <row r="25" spans="1:6" x14ac:dyDescent="0.3">
      <c r="A25" s="4" t="s">
        <v>216</v>
      </c>
      <c r="B25" s="37" t="s">
        <v>249</v>
      </c>
      <c r="C25" s="4" t="s">
        <v>250</v>
      </c>
      <c r="D25" s="4" t="s">
        <v>13</v>
      </c>
      <c r="F25" s="4">
        <v>4</v>
      </c>
    </row>
    <row r="26" spans="1:6" x14ac:dyDescent="0.3">
      <c r="A26" s="4" t="s">
        <v>216</v>
      </c>
      <c r="B26" s="4" t="s">
        <v>251</v>
      </c>
      <c r="C26" s="4" t="s">
        <v>252</v>
      </c>
      <c r="D26" s="4" t="s">
        <v>253</v>
      </c>
      <c r="E26" s="4">
        <v>22</v>
      </c>
    </row>
    <row r="27" spans="1:6" x14ac:dyDescent="0.3">
      <c r="A27" s="4" t="s">
        <v>216</v>
      </c>
      <c r="B27" s="4" t="s">
        <v>254</v>
      </c>
      <c r="C27" s="4" t="s">
        <v>255</v>
      </c>
      <c r="D27" s="4" t="s">
        <v>16</v>
      </c>
      <c r="E27" s="4">
        <v>9</v>
      </c>
    </row>
    <row r="28" spans="1:6" x14ac:dyDescent="0.3">
      <c r="A28" s="4" t="s">
        <v>216</v>
      </c>
      <c r="B28" s="4" t="s">
        <v>256</v>
      </c>
      <c r="C28" s="4" t="s">
        <v>257</v>
      </c>
      <c r="D28" s="4" t="s">
        <v>16</v>
      </c>
      <c r="E28" s="4">
        <v>42</v>
      </c>
    </row>
    <row r="29" spans="1:6" x14ac:dyDescent="0.3">
      <c r="A29" s="4" t="s">
        <v>216</v>
      </c>
      <c r="B29" s="4" t="s">
        <v>258</v>
      </c>
      <c r="C29" s="4" t="s">
        <v>144</v>
      </c>
      <c r="D29" s="4" t="s">
        <v>16</v>
      </c>
      <c r="E29" s="4">
        <v>24</v>
      </c>
    </row>
    <row r="30" spans="1:6" x14ac:dyDescent="0.3">
      <c r="A30" s="4" t="s">
        <v>216</v>
      </c>
      <c r="B30" s="4" t="s">
        <v>259</v>
      </c>
      <c r="C30" s="4" t="s">
        <v>174</v>
      </c>
      <c r="D30" s="4" t="s">
        <v>16</v>
      </c>
      <c r="E30" s="4">
        <v>62</v>
      </c>
    </row>
    <row r="31" spans="1:6" x14ac:dyDescent="0.3">
      <c r="A31" s="4" t="s">
        <v>216</v>
      </c>
      <c r="B31" s="4" t="s">
        <v>260</v>
      </c>
      <c r="C31" s="4" t="s">
        <v>261</v>
      </c>
      <c r="D31" s="4" t="s">
        <v>16</v>
      </c>
      <c r="E31" s="4">
        <v>40</v>
      </c>
    </row>
    <row r="32" spans="1:6" x14ac:dyDescent="0.3">
      <c r="A32" s="4" t="s">
        <v>216</v>
      </c>
      <c r="B32" s="4" t="s">
        <v>262</v>
      </c>
      <c r="C32" s="4" t="s">
        <v>263</v>
      </c>
      <c r="D32" s="4" t="s">
        <v>16</v>
      </c>
      <c r="E32" s="4">
        <v>24</v>
      </c>
    </row>
    <row r="33" spans="1:7" x14ac:dyDescent="0.3">
      <c r="A33" s="4" t="s">
        <v>216</v>
      </c>
      <c r="B33" s="4" t="s">
        <v>264</v>
      </c>
      <c r="C33" s="4" t="s">
        <v>265</v>
      </c>
      <c r="D33" s="4" t="s">
        <v>16</v>
      </c>
      <c r="E33" s="4">
        <v>46</v>
      </c>
    </row>
    <row r="34" spans="1:7" x14ac:dyDescent="0.3">
      <c r="A34" s="4" t="s">
        <v>216</v>
      </c>
      <c r="B34" s="4" t="s">
        <v>266</v>
      </c>
      <c r="C34" s="4" t="s">
        <v>267</v>
      </c>
      <c r="D34" s="4" t="s">
        <v>16</v>
      </c>
      <c r="E34" s="4">
        <v>308</v>
      </c>
    </row>
    <row r="35" spans="1:7" x14ac:dyDescent="0.3">
      <c r="A35" s="4" t="s">
        <v>216</v>
      </c>
      <c r="B35" s="4" t="s">
        <v>268</v>
      </c>
      <c r="C35" s="4" t="s">
        <v>269</v>
      </c>
      <c r="D35" s="4" t="s">
        <v>16</v>
      </c>
      <c r="E35" s="4">
        <v>139</v>
      </c>
    </row>
    <row r="36" spans="1:7" x14ac:dyDescent="0.3">
      <c r="A36" s="4" t="s">
        <v>216</v>
      </c>
      <c r="B36" s="4" t="s">
        <v>270</v>
      </c>
      <c r="C36" s="4" t="s">
        <v>271</v>
      </c>
      <c r="D36" s="4" t="s">
        <v>16</v>
      </c>
      <c r="F36" s="4">
        <v>247</v>
      </c>
    </row>
    <row r="37" spans="1:7" x14ac:dyDescent="0.3">
      <c r="A37" s="4" t="s">
        <v>216</v>
      </c>
      <c r="B37" s="4" t="s">
        <v>272</v>
      </c>
      <c r="C37" s="4" t="s">
        <v>560</v>
      </c>
      <c r="D37" s="39" t="s">
        <v>39</v>
      </c>
      <c r="E37" s="39"/>
      <c r="F37" s="39">
        <v>46</v>
      </c>
      <c r="G37" s="39"/>
    </row>
    <row r="38" spans="1:7" x14ac:dyDescent="0.3">
      <c r="A38" s="4" t="s">
        <v>216</v>
      </c>
      <c r="B38" s="4" t="s">
        <v>273</v>
      </c>
      <c r="C38" s="4" t="s">
        <v>561</v>
      </c>
      <c r="D38" s="39" t="s">
        <v>16</v>
      </c>
      <c r="E38" s="39"/>
      <c r="F38" s="39">
        <v>15</v>
      </c>
      <c r="G38" s="39"/>
    </row>
    <row r="39" spans="1:7" x14ac:dyDescent="0.3">
      <c r="A39" s="4" t="s">
        <v>216</v>
      </c>
      <c r="B39" s="4" t="s">
        <v>274</v>
      </c>
      <c r="C39" s="4" t="s">
        <v>562</v>
      </c>
      <c r="D39" s="4" t="s">
        <v>16</v>
      </c>
      <c r="F39" s="4">
        <v>18</v>
      </c>
    </row>
    <row r="40" spans="1:7" x14ac:dyDescent="0.3">
      <c r="A40" s="4" t="s">
        <v>216</v>
      </c>
      <c r="B40" s="4" t="s">
        <v>275</v>
      </c>
      <c r="C40" s="4" t="s">
        <v>564</v>
      </c>
      <c r="D40" s="4" t="s">
        <v>16</v>
      </c>
      <c r="F40" s="4">
        <v>9</v>
      </c>
    </row>
    <row r="41" spans="1:7" x14ac:dyDescent="0.3">
      <c r="A41" s="4" t="s">
        <v>216</v>
      </c>
      <c r="B41" s="4" t="s">
        <v>314</v>
      </c>
      <c r="C41" s="4" t="s">
        <v>563</v>
      </c>
      <c r="E41" s="4">
        <v>23</v>
      </c>
    </row>
    <row r="42" spans="1:7" x14ac:dyDescent="0.3">
      <c r="A42" s="4" t="s">
        <v>216</v>
      </c>
      <c r="B42" s="4" t="s">
        <v>277</v>
      </c>
      <c r="C42" s="4" t="s">
        <v>565</v>
      </c>
      <c r="D42" s="4" t="s">
        <v>19</v>
      </c>
      <c r="E42" s="4">
        <v>13</v>
      </c>
    </row>
    <row r="43" spans="1:7" x14ac:dyDescent="0.3">
      <c r="A43" s="4" t="s">
        <v>216</v>
      </c>
      <c r="B43" s="4" t="s">
        <v>278</v>
      </c>
      <c r="C43" s="4" t="s">
        <v>279</v>
      </c>
      <c r="D43" s="4" t="s">
        <v>16</v>
      </c>
      <c r="E43" s="4">
        <v>35</v>
      </c>
    </row>
    <row r="44" spans="1:7" x14ac:dyDescent="0.3">
      <c r="A44" s="4" t="s">
        <v>216</v>
      </c>
      <c r="B44" s="4" t="s">
        <v>280</v>
      </c>
      <c r="C44" s="4" t="s">
        <v>281</v>
      </c>
      <c r="D44" s="4" t="s">
        <v>16</v>
      </c>
      <c r="E44" s="4">
        <v>49</v>
      </c>
    </row>
    <row r="45" spans="1:7" x14ac:dyDescent="0.3">
      <c r="A45" s="4" t="s">
        <v>216</v>
      </c>
      <c r="B45" s="4" t="s">
        <v>282</v>
      </c>
      <c r="C45" s="4" t="s">
        <v>283</v>
      </c>
      <c r="D45" s="4" t="s">
        <v>16</v>
      </c>
      <c r="E45" s="4">
        <v>42</v>
      </c>
    </row>
    <row r="46" spans="1:7" x14ac:dyDescent="0.3">
      <c r="A46" s="4" t="s">
        <v>216</v>
      </c>
      <c r="B46" s="4" t="s">
        <v>284</v>
      </c>
      <c r="C46" s="4" t="s">
        <v>285</v>
      </c>
      <c r="D46" s="4" t="s">
        <v>19</v>
      </c>
      <c r="E46" s="4">
        <v>13</v>
      </c>
    </row>
    <row r="47" spans="1:7" x14ac:dyDescent="0.3">
      <c r="A47" s="4" t="s">
        <v>216</v>
      </c>
      <c r="B47" s="4" t="s">
        <v>286</v>
      </c>
      <c r="C47" s="4" t="s">
        <v>285</v>
      </c>
      <c r="D47" s="4" t="s">
        <v>19</v>
      </c>
      <c r="E47" s="4">
        <v>24</v>
      </c>
    </row>
    <row r="48" spans="1:7" x14ac:dyDescent="0.3">
      <c r="A48" s="4" t="s">
        <v>216</v>
      </c>
      <c r="B48" s="4" t="s">
        <v>287</v>
      </c>
      <c r="C48" s="4" t="s">
        <v>285</v>
      </c>
      <c r="D48" s="4" t="s">
        <v>19</v>
      </c>
      <c r="E48" s="4">
        <v>23</v>
      </c>
    </row>
    <row r="49" spans="1:6" x14ac:dyDescent="0.3">
      <c r="A49" s="4" t="s">
        <v>216</v>
      </c>
      <c r="B49" s="4" t="s">
        <v>288</v>
      </c>
      <c r="C49" s="4" t="s">
        <v>289</v>
      </c>
      <c r="D49" s="4" t="s">
        <v>39</v>
      </c>
      <c r="E49" s="4">
        <v>14</v>
      </c>
    </row>
    <row r="50" spans="1:6" x14ac:dyDescent="0.3">
      <c r="A50" s="4" t="s">
        <v>216</v>
      </c>
      <c r="B50" s="4" t="s">
        <v>290</v>
      </c>
      <c r="C50" s="4" t="s">
        <v>291</v>
      </c>
      <c r="D50" s="4" t="s">
        <v>39</v>
      </c>
      <c r="E50" s="4">
        <v>15</v>
      </c>
    </row>
    <row r="51" spans="1:6" x14ac:dyDescent="0.3">
      <c r="A51" s="4" t="s">
        <v>216</v>
      </c>
      <c r="B51" s="37" t="s">
        <v>292</v>
      </c>
      <c r="C51" s="4" t="s">
        <v>293</v>
      </c>
      <c r="D51" s="4" t="s">
        <v>13</v>
      </c>
      <c r="F51" s="4">
        <v>3</v>
      </c>
    </row>
    <row r="52" spans="1:6" x14ac:dyDescent="0.3">
      <c r="A52" s="4" t="s">
        <v>216</v>
      </c>
      <c r="B52" s="4" t="s">
        <v>294</v>
      </c>
      <c r="C52" s="4" t="s">
        <v>295</v>
      </c>
      <c r="D52" s="4" t="s">
        <v>39</v>
      </c>
      <c r="E52" s="4">
        <v>18</v>
      </c>
    </row>
    <row r="53" spans="1:6" x14ac:dyDescent="0.3">
      <c r="A53" s="4" t="s">
        <v>216</v>
      </c>
      <c r="B53" s="4" t="s">
        <v>296</v>
      </c>
      <c r="C53" s="4" t="s">
        <v>297</v>
      </c>
      <c r="D53" s="4" t="s">
        <v>77</v>
      </c>
      <c r="E53" s="4">
        <v>91</v>
      </c>
    </row>
    <row r="54" spans="1:6" x14ac:dyDescent="0.3">
      <c r="A54" s="4" t="s">
        <v>216</v>
      </c>
      <c r="B54" s="4" t="s">
        <v>298</v>
      </c>
      <c r="C54" s="4" t="s">
        <v>566</v>
      </c>
      <c r="D54" s="4" t="s">
        <v>77</v>
      </c>
      <c r="E54" s="4">
        <v>53</v>
      </c>
    </row>
    <row r="55" spans="1:6" x14ac:dyDescent="0.3">
      <c r="A55" s="4" t="s">
        <v>216</v>
      </c>
      <c r="B55" s="4" t="s">
        <v>299</v>
      </c>
      <c r="C55" s="4" t="s">
        <v>567</v>
      </c>
      <c r="D55" s="4" t="s">
        <v>77</v>
      </c>
      <c r="E55" s="4">
        <v>68</v>
      </c>
    </row>
    <row r="56" spans="1:6" x14ac:dyDescent="0.3">
      <c r="A56" s="4" t="s">
        <v>216</v>
      </c>
      <c r="B56" s="4" t="s">
        <v>300</v>
      </c>
      <c r="C56" s="4" t="s">
        <v>301</v>
      </c>
      <c r="D56" s="4" t="s">
        <v>19</v>
      </c>
      <c r="E56" s="4">
        <v>8</v>
      </c>
    </row>
    <row r="57" spans="1:6" x14ac:dyDescent="0.3">
      <c r="A57" s="4" t="s">
        <v>216</v>
      </c>
      <c r="B57" s="4" t="s">
        <v>314</v>
      </c>
      <c r="C57" s="4" t="s">
        <v>213</v>
      </c>
      <c r="D57" s="4" t="s">
        <v>16</v>
      </c>
      <c r="E57" s="4">
        <v>23</v>
      </c>
    </row>
    <row r="58" spans="1:6" x14ac:dyDescent="0.3">
      <c r="A58" s="4" t="s">
        <v>216</v>
      </c>
      <c r="B58" s="4" t="s">
        <v>302</v>
      </c>
      <c r="C58" s="4" t="s">
        <v>568</v>
      </c>
      <c r="D58" s="4" t="s">
        <v>77</v>
      </c>
      <c r="E58" s="4">
        <v>56</v>
      </c>
    </row>
    <row r="59" spans="1:6" x14ac:dyDescent="0.3">
      <c r="A59" s="4" t="s">
        <v>216</v>
      </c>
      <c r="B59" s="4" t="s">
        <v>304</v>
      </c>
      <c r="C59" s="4" t="s">
        <v>305</v>
      </c>
      <c r="D59" s="4" t="s">
        <v>19</v>
      </c>
      <c r="E59" s="4">
        <v>23</v>
      </c>
    </row>
    <row r="60" spans="1:6" x14ac:dyDescent="0.3">
      <c r="A60" s="4" t="s">
        <v>216</v>
      </c>
      <c r="B60" s="4" t="s">
        <v>306</v>
      </c>
      <c r="C60" s="4" t="s">
        <v>285</v>
      </c>
      <c r="D60" s="4" t="s">
        <v>19</v>
      </c>
      <c r="E60" s="4">
        <v>20</v>
      </c>
    </row>
    <row r="61" spans="1:6" x14ac:dyDescent="0.3">
      <c r="A61" s="4" t="s">
        <v>216</v>
      </c>
      <c r="B61" s="4" t="s">
        <v>307</v>
      </c>
      <c r="C61" s="4" t="s">
        <v>178</v>
      </c>
      <c r="D61" s="4" t="s">
        <v>19</v>
      </c>
      <c r="E61" s="4">
        <v>18</v>
      </c>
    </row>
    <row r="62" spans="1:6" x14ac:dyDescent="0.3">
      <c r="A62" s="4" t="s">
        <v>216</v>
      </c>
      <c r="B62" s="4" t="s">
        <v>308</v>
      </c>
      <c r="C62" s="4" t="s">
        <v>309</v>
      </c>
      <c r="D62" s="4" t="s">
        <v>19</v>
      </c>
      <c r="E62" s="4">
        <v>89</v>
      </c>
    </row>
    <row r="63" spans="1:6" x14ac:dyDescent="0.3">
      <c r="A63" s="4" t="s">
        <v>216</v>
      </c>
      <c r="B63" s="37" t="s">
        <v>310</v>
      </c>
      <c r="C63" s="4" t="s">
        <v>311</v>
      </c>
      <c r="D63" s="4" t="s">
        <v>10</v>
      </c>
      <c r="F63" s="4">
        <v>5</v>
      </c>
    </row>
    <row r="64" spans="1:6" x14ac:dyDescent="0.3">
      <c r="A64" s="4" t="s">
        <v>216</v>
      </c>
      <c r="B64" s="4" t="s">
        <v>312</v>
      </c>
      <c r="C64" s="4" t="s">
        <v>313</v>
      </c>
      <c r="D64" s="4" t="s">
        <v>19</v>
      </c>
      <c r="E64" s="4">
        <v>41</v>
      </c>
    </row>
    <row r="66" spans="3:8" ht="19.5" thickBot="1" x14ac:dyDescent="0.35"/>
    <row r="67" spans="3:8" ht="19.5" thickBot="1" x14ac:dyDescent="0.35">
      <c r="C67" s="5"/>
      <c r="D67" s="6" t="s">
        <v>71</v>
      </c>
      <c r="E67" s="6" t="s">
        <v>72</v>
      </c>
      <c r="F67" s="6" t="s">
        <v>73</v>
      </c>
      <c r="G67" s="6" t="s">
        <v>74</v>
      </c>
      <c r="H67" s="7" t="s">
        <v>76</v>
      </c>
    </row>
    <row r="68" spans="3:8" ht="19.5" thickTop="1" x14ac:dyDescent="0.3">
      <c r="C68" s="8" t="s">
        <v>77</v>
      </c>
      <c r="D68" s="9">
        <f>E2+E4+E6+E8</f>
        <v>0</v>
      </c>
      <c r="E68" s="9">
        <f>E16+E17+E18+E20+E21+E23</f>
        <v>385</v>
      </c>
      <c r="F68" s="9">
        <f>0</f>
        <v>0</v>
      </c>
      <c r="G68" s="9">
        <f>E53+E54+E55+E58</f>
        <v>268</v>
      </c>
      <c r="H68" s="10">
        <f>SUM(D68:G68)</f>
        <v>653</v>
      </c>
    </row>
    <row r="69" spans="3:8" x14ac:dyDescent="0.3">
      <c r="C69" s="8" t="s">
        <v>19</v>
      </c>
      <c r="D69" s="9">
        <f>E13+E14</f>
        <v>0</v>
      </c>
      <c r="E69" s="9">
        <f>E19+E22</f>
        <v>51</v>
      </c>
      <c r="F69" s="9">
        <f>0</f>
        <v>0</v>
      </c>
      <c r="G69" s="9">
        <f>E42+E46+E47+E48+E56+E59+E60+E61+E62+E64</f>
        <v>272</v>
      </c>
      <c r="H69" s="10">
        <f t="shared" ref="H69:H74" si="0">SUM(D69:G69)</f>
        <v>323</v>
      </c>
    </row>
    <row r="70" spans="3:8" x14ac:dyDescent="0.3">
      <c r="C70" s="8" t="s">
        <v>16</v>
      </c>
      <c r="D70" s="9">
        <f>E10+E11+E12</f>
        <v>0</v>
      </c>
      <c r="E70" s="9">
        <f>E24+E27+E28+E29+E30+E31+E32+E33+E34+E35</f>
        <v>694</v>
      </c>
      <c r="F70" s="9">
        <f>E36+E39</f>
        <v>0</v>
      </c>
      <c r="G70" s="9">
        <f>E43+E44+E45+E57</f>
        <v>149</v>
      </c>
      <c r="H70" s="10">
        <f t="shared" si="0"/>
        <v>843</v>
      </c>
    </row>
    <row r="71" spans="3:8" x14ac:dyDescent="0.3">
      <c r="C71" s="8" t="s">
        <v>39</v>
      </c>
      <c r="D71" s="11">
        <f>0</f>
        <v>0</v>
      </c>
      <c r="E71" s="9">
        <f>E26</f>
        <v>22</v>
      </c>
      <c r="F71" s="9">
        <f>0</f>
        <v>0</v>
      </c>
      <c r="G71" s="9">
        <f>E49+E50+E52</f>
        <v>47</v>
      </c>
      <c r="H71" s="10">
        <f t="shared" si="0"/>
        <v>69</v>
      </c>
    </row>
    <row r="72" spans="3:8" x14ac:dyDescent="0.3">
      <c r="C72" s="8" t="s">
        <v>64</v>
      </c>
      <c r="D72" s="9">
        <f>0</f>
        <v>0</v>
      </c>
      <c r="E72" s="9">
        <f>0</f>
        <v>0</v>
      </c>
      <c r="F72" s="9">
        <f>0</f>
        <v>0</v>
      </c>
      <c r="G72" s="9">
        <f>E63</f>
        <v>0</v>
      </c>
      <c r="H72" s="10">
        <f t="shared" si="0"/>
        <v>0</v>
      </c>
    </row>
    <row r="73" spans="3:8" x14ac:dyDescent="0.3">
      <c r="C73" s="8" t="s">
        <v>78</v>
      </c>
      <c r="D73" s="11">
        <f>E3+E5+E7+E9</f>
        <v>0</v>
      </c>
      <c r="E73" s="9">
        <f>E25</f>
        <v>0</v>
      </c>
      <c r="F73" s="11">
        <f>0</f>
        <v>0</v>
      </c>
      <c r="G73" s="9">
        <f>E51</f>
        <v>0</v>
      </c>
      <c r="H73" s="10">
        <f t="shared" si="0"/>
        <v>0</v>
      </c>
    </row>
    <row r="74" spans="3:8" x14ac:dyDescent="0.3">
      <c r="C74" s="8" t="s">
        <v>79</v>
      </c>
      <c r="D74" s="9">
        <f>0</f>
        <v>0</v>
      </c>
      <c r="E74" s="9">
        <f>0</f>
        <v>0</v>
      </c>
      <c r="F74" s="11">
        <f>0</f>
        <v>0</v>
      </c>
      <c r="G74" s="9">
        <f>0</f>
        <v>0</v>
      </c>
      <c r="H74" s="10">
        <f t="shared" si="0"/>
        <v>0</v>
      </c>
    </row>
    <row r="75" spans="3:8" x14ac:dyDescent="0.3">
      <c r="C75" s="12" t="s">
        <v>76</v>
      </c>
      <c r="D75" s="33">
        <f>SUM(D68:D74)</f>
        <v>0</v>
      </c>
      <c r="E75" s="33">
        <f t="shared" ref="E75:G75" si="1">SUM(E68:E74)</f>
        <v>1152</v>
      </c>
      <c r="F75" s="33">
        <f t="shared" si="1"/>
        <v>0</v>
      </c>
      <c r="G75" s="33">
        <f t="shared" si="1"/>
        <v>736</v>
      </c>
      <c r="H75" s="34">
        <f>SUM(H68:H74)</f>
        <v>1888</v>
      </c>
    </row>
    <row r="76" spans="3:8" ht="19.5" thickBot="1" x14ac:dyDescent="0.35">
      <c r="C76" s="15"/>
      <c r="D76" s="35"/>
      <c r="E76" s="35"/>
      <c r="F76" s="35"/>
      <c r="G76" s="35"/>
      <c r="H76" s="36">
        <f>H75-SUM(D75:G75)</f>
        <v>0</v>
      </c>
    </row>
  </sheetData>
  <autoFilter ref="B1:I1" xr:uid="{E3A56038-A588-4365-B008-5ACDC7666FF6}"/>
  <phoneticPr fontId="3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03358C-AB6C-473F-9800-436670BFD7F5}">
  <dimension ref="A1:H89"/>
  <sheetViews>
    <sheetView workbookViewId="0">
      <pane ySplit="1" topLeftCell="A2" activePane="bottomLeft" state="frozen"/>
      <selection pane="bottomLeft" activeCell="A2" sqref="A2"/>
    </sheetView>
  </sheetViews>
  <sheetFormatPr defaultRowHeight="18.75" x14ac:dyDescent="0.3"/>
  <cols>
    <col min="1" max="1" width="12.5703125" style="4" customWidth="1"/>
    <col min="2" max="2" width="16" style="4" bestFit="1" customWidth="1"/>
    <col min="3" max="3" width="53.42578125" style="4" customWidth="1"/>
    <col min="4" max="4" width="24.42578125" style="4" customWidth="1"/>
    <col min="5" max="5" width="15.7109375" style="4" customWidth="1"/>
    <col min="6" max="6" width="16.5703125" style="4" customWidth="1"/>
    <col min="7" max="7" width="23.140625" style="4" customWidth="1"/>
    <col min="8" max="16384" width="9.140625" style="4"/>
  </cols>
  <sheetData>
    <row r="1" spans="1:7" s="3" customFormat="1" ht="77.25" customHeight="1" x14ac:dyDescent="0.3">
      <c r="A1" s="32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</row>
    <row r="2" spans="1:7" x14ac:dyDescent="0.3">
      <c r="A2" s="4" t="s">
        <v>315</v>
      </c>
      <c r="B2" s="4" t="s">
        <v>316</v>
      </c>
      <c r="C2" s="4" t="s">
        <v>317</v>
      </c>
      <c r="D2" s="4" t="s">
        <v>16</v>
      </c>
      <c r="F2" s="4">
        <v>23</v>
      </c>
    </row>
    <row r="3" spans="1:7" x14ac:dyDescent="0.3">
      <c r="A3" s="4" t="s">
        <v>315</v>
      </c>
      <c r="B3" s="4" t="s">
        <v>318</v>
      </c>
      <c r="C3" s="4" t="s">
        <v>319</v>
      </c>
      <c r="D3" s="4" t="s">
        <v>320</v>
      </c>
      <c r="F3" s="4">
        <v>311</v>
      </c>
    </row>
    <row r="4" spans="1:7" x14ac:dyDescent="0.3">
      <c r="A4" s="4" t="s">
        <v>315</v>
      </c>
      <c r="B4" s="4" t="s">
        <v>321</v>
      </c>
      <c r="C4" s="4" t="s">
        <v>322</v>
      </c>
      <c r="D4" s="4" t="s">
        <v>320</v>
      </c>
      <c r="F4" s="4">
        <v>43</v>
      </c>
    </row>
    <row r="5" spans="1:7" x14ac:dyDescent="0.3">
      <c r="A5" s="4" t="s">
        <v>315</v>
      </c>
      <c r="B5" s="4" t="s">
        <v>323</v>
      </c>
      <c r="C5" s="4" t="s">
        <v>324</v>
      </c>
      <c r="D5" s="4" t="s">
        <v>320</v>
      </c>
      <c r="F5" s="4">
        <v>304</v>
      </c>
    </row>
    <row r="6" spans="1:7" x14ac:dyDescent="0.3">
      <c r="A6" s="4" t="s">
        <v>315</v>
      </c>
      <c r="B6" s="4" t="s">
        <v>325</v>
      </c>
      <c r="C6" s="4" t="s">
        <v>326</v>
      </c>
      <c r="D6" s="4" t="s">
        <v>320</v>
      </c>
      <c r="F6" s="4">
        <v>44</v>
      </c>
    </row>
    <row r="7" spans="1:7" x14ac:dyDescent="0.3">
      <c r="A7" s="4" t="s">
        <v>315</v>
      </c>
      <c r="B7" s="4" t="s">
        <v>327</v>
      </c>
      <c r="C7" s="4" t="s">
        <v>328</v>
      </c>
      <c r="D7" s="4" t="s">
        <v>19</v>
      </c>
      <c r="F7" s="4">
        <v>12</v>
      </c>
    </row>
    <row r="8" spans="1:7" x14ac:dyDescent="0.3">
      <c r="A8" s="4" t="s">
        <v>315</v>
      </c>
      <c r="B8" s="4" t="s">
        <v>329</v>
      </c>
      <c r="C8" s="4" t="s">
        <v>330</v>
      </c>
      <c r="D8" s="4" t="s">
        <v>39</v>
      </c>
      <c r="F8" s="4">
        <v>2</v>
      </c>
    </row>
    <row r="9" spans="1:7" x14ac:dyDescent="0.3">
      <c r="A9" s="4" t="s">
        <v>315</v>
      </c>
      <c r="B9" s="4" t="s">
        <v>331</v>
      </c>
      <c r="C9" s="4" t="s">
        <v>332</v>
      </c>
      <c r="D9" s="4" t="s">
        <v>39</v>
      </c>
      <c r="F9" s="4">
        <v>2</v>
      </c>
    </row>
    <row r="10" spans="1:7" x14ac:dyDescent="0.3">
      <c r="A10" s="4" t="s">
        <v>315</v>
      </c>
      <c r="B10" s="4" t="s">
        <v>333</v>
      </c>
      <c r="C10" s="4" t="s">
        <v>484</v>
      </c>
      <c r="D10" s="4" t="s">
        <v>16</v>
      </c>
      <c r="F10" s="39">
        <v>26</v>
      </c>
    </row>
    <row r="11" spans="1:7" x14ac:dyDescent="0.3">
      <c r="A11" s="4" t="s">
        <v>315</v>
      </c>
      <c r="B11" s="4" t="s">
        <v>334</v>
      </c>
      <c r="C11" s="4" t="s">
        <v>335</v>
      </c>
      <c r="D11" s="4" t="s">
        <v>39</v>
      </c>
      <c r="F11" s="4">
        <v>6</v>
      </c>
    </row>
    <row r="12" spans="1:7" x14ac:dyDescent="0.3">
      <c r="A12" s="4" t="s">
        <v>315</v>
      </c>
      <c r="B12" s="4" t="s">
        <v>336</v>
      </c>
      <c r="C12" s="4" t="s">
        <v>337</v>
      </c>
      <c r="D12" s="4" t="s">
        <v>39</v>
      </c>
      <c r="F12" s="4">
        <v>9</v>
      </c>
    </row>
    <row r="13" spans="1:7" x14ac:dyDescent="0.3">
      <c r="A13" s="4" t="s">
        <v>315</v>
      </c>
      <c r="B13" s="4" t="s">
        <v>338</v>
      </c>
      <c r="C13" s="4" t="s">
        <v>104</v>
      </c>
      <c r="D13" s="4" t="s">
        <v>39</v>
      </c>
      <c r="F13" s="4">
        <v>4</v>
      </c>
    </row>
    <row r="14" spans="1:7" x14ac:dyDescent="0.3">
      <c r="A14" s="4" t="s">
        <v>315</v>
      </c>
      <c r="B14" s="37" t="s">
        <v>339</v>
      </c>
      <c r="C14" s="4" t="s">
        <v>340</v>
      </c>
      <c r="D14" s="4" t="s">
        <v>10</v>
      </c>
      <c r="F14" s="4">
        <v>14</v>
      </c>
    </row>
    <row r="15" spans="1:7" x14ac:dyDescent="0.3">
      <c r="A15" s="4" t="s">
        <v>315</v>
      </c>
      <c r="B15" s="4" t="s">
        <v>570</v>
      </c>
      <c r="C15" s="4" t="s">
        <v>571</v>
      </c>
      <c r="D15" s="4" t="s">
        <v>16</v>
      </c>
      <c r="F15" s="4">
        <v>5</v>
      </c>
    </row>
    <row r="16" spans="1:7" x14ac:dyDescent="0.3">
      <c r="A16" s="4" t="s">
        <v>315</v>
      </c>
      <c r="B16" s="4" t="s">
        <v>341</v>
      </c>
      <c r="C16" s="4" t="s">
        <v>342</v>
      </c>
      <c r="D16" s="4" t="s">
        <v>77</v>
      </c>
      <c r="E16" s="4">
        <v>93</v>
      </c>
    </row>
    <row r="17" spans="1:5" x14ac:dyDescent="0.3">
      <c r="A17" s="4" t="s">
        <v>315</v>
      </c>
      <c r="B17" s="4" t="s">
        <v>343</v>
      </c>
      <c r="C17" s="4" t="s">
        <v>344</v>
      </c>
      <c r="D17" s="4" t="s">
        <v>77</v>
      </c>
      <c r="E17" s="4">
        <v>68</v>
      </c>
    </row>
    <row r="18" spans="1:5" x14ac:dyDescent="0.3">
      <c r="A18" s="4" t="s">
        <v>315</v>
      </c>
      <c r="B18" s="4" t="s">
        <v>345</v>
      </c>
      <c r="C18" s="4" t="s">
        <v>346</v>
      </c>
      <c r="D18" s="4" t="s">
        <v>77</v>
      </c>
      <c r="E18" s="4">
        <v>43</v>
      </c>
    </row>
    <row r="19" spans="1:5" x14ac:dyDescent="0.3">
      <c r="A19" s="4" t="s">
        <v>315</v>
      </c>
      <c r="B19" s="4" t="s">
        <v>347</v>
      </c>
      <c r="C19" s="4" t="s">
        <v>491</v>
      </c>
      <c r="D19" s="4" t="s">
        <v>77</v>
      </c>
      <c r="E19" s="4">
        <v>43</v>
      </c>
    </row>
    <row r="20" spans="1:5" x14ac:dyDescent="0.3">
      <c r="A20" s="4" t="s">
        <v>315</v>
      </c>
      <c r="B20" s="4" t="s">
        <v>348</v>
      </c>
      <c r="C20" s="4" t="s">
        <v>569</v>
      </c>
      <c r="D20" s="4" t="s">
        <v>77</v>
      </c>
      <c r="E20" s="4">
        <v>26</v>
      </c>
    </row>
    <row r="21" spans="1:5" x14ac:dyDescent="0.3">
      <c r="A21" s="4" t="s">
        <v>315</v>
      </c>
      <c r="B21" s="4" t="s">
        <v>349</v>
      </c>
      <c r="C21" s="4" t="s">
        <v>350</v>
      </c>
      <c r="D21" s="4" t="s">
        <v>77</v>
      </c>
      <c r="E21" s="4">
        <v>41</v>
      </c>
    </row>
    <row r="22" spans="1:5" x14ac:dyDescent="0.3">
      <c r="A22" s="4" t="s">
        <v>315</v>
      </c>
      <c r="B22" s="4" t="s">
        <v>351</v>
      </c>
      <c r="C22" s="4" t="s">
        <v>196</v>
      </c>
      <c r="D22" s="4" t="s">
        <v>77</v>
      </c>
      <c r="E22" s="4">
        <v>59</v>
      </c>
    </row>
    <row r="23" spans="1:5" x14ac:dyDescent="0.3">
      <c r="A23" s="4" t="s">
        <v>315</v>
      </c>
      <c r="B23" s="4" t="s">
        <v>352</v>
      </c>
      <c r="C23" s="4" t="s">
        <v>198</v>
      </c>
      <c r="D23" s="4" t="s">
        <v>77</v>
      </c>
      <c r="E23" s="4">
        <v>71</v>
      </c>
    </row>
    <row r="24" spans="1:5" x14ac:dyDescent="0.3">
      <c r="A24" s="4" t="s">
        <v>315</v>
      </c>
      <c r="B24" s="4" t="s">
        <v>353</v>
      </c>
      <c r="C24" s="4" t="s">
        <v>358</v>
      </c>
      <c r="D24" s="4" t="s">
        <v>39</v>
      </c>
      <c r="E24" s="4">
        <v>14</v>
      </c>
    </row>
    <row r="25" spans="1:5" x14ac:dyDescent="0.3">
      <c r="A25" s="4" t="s">
        <v>315</v>
      </c>
      <c r="B25" s="4" t="s">
        <v>354</v>
      </c>
      <c r="C25" s="4" t="s">
        <v>356</v>
      </c>
      <c r="D25" s="4" t="s">
        <v>77</v>
      </c>
      <c r="E25" s="4">
        <v>8</v>
      </c>
    </row>
    <row r="26" spans="1:5" x14ac:dyDescent="0.3">
      <c r="A26" s="4" t="s">
        <v>315</v>
      </c>
      <c r="B26" s="4" t="s">
        <v>355</v>
      </c>
      <c r="C26" s="4" t="s">
        <v>357</v>
      </c>
      <c r="D26" s="4" t="s">
        <v>77</v>
      </c>
      <c r="E26" s="4">
        <v>12</v>
      </c>
    </row>
    <row r="27" spans="1:5" x14ac:dyDescent="0.3">
      <c r="A27" s="4" t="s">
        <v>315</v>
      </c>
      <c r="B27" s="4" t="s">
        <v>492</v>
      </c>
      <c r="C27" s="4" t="s">
        <v>498</v>
      </c>
      <c r="D27" s="4" t="s">
        <v>16</v>
      </c>
      <c r="E27" s="4">
        <v>8</v>
      </c>
    </row>
    <row r="28" spans="1:5" x14ac:dyDescent="0.3">
      <c r="A28" s="4" t="s">
        <v>315</v>
      </c>
      <c r="B28" s="4" t="s">
        <v>493</v>
      </c>
      <c r="C28" s="4" t="s">
        <v>499</v>
      </c>
      <c r="D28" s="4" t="s">
        <v>16</v>
      </c>
      <c r="E28" s="4">
        <v>25</v>
      </c>
    </row>
    <row r="29" spans="1:5" x14ac:dyDescent="0.3">
      <c r="A29" s="4" t="s">
        <v>315</v>
      </c>
      <c r="B29" s="4" t="s">
        <v>494</v>
      </c>
      <c r="C29" s="4" t="s">
        <v>500</v>
      </c>
      <c r="D29" s="4" t="s">
        <v>16</v>
      </c>
      <c r="E29" s="4">
        <v>96</v>
      </c>
    </row>
    <row r="30" spans="1:5" x14ac:dyDescent="0.3">
      <c r="A30" s="4" t="s">
        <v>315</v>
      </c>
      <c r="B30" s="4" t="s">
        <v>360</v>
      </c>
      <c r="C30" s="4" t="s">
        <v>501</v>
      </c>
      <c r="D30" s="4" t="s">
        <v>16</v>
      </c>
      <c r="E30" s="4">
        <v>24</v>
      </c>
    </row>
    <row r="31" spans="1:5" x14ac:dyDescent="0.3">
      <c r="A31" s="4" t="s">
        <v>315</v>
      </c>
      <c r="B31" s="4" t="s">
        <v>361</v>
      </c>
      <c r="C31" s="4" t="s">
        <v>502</v>
      </c>
      <c r="D31" s="4" t="s">
        <v>16</v>
      </c>
      <c r="E31" s="4">
        <v>46</v>
      </c>
    </row>
    <row r="32" spans="1:5" x14ac:dyDescent="0.3">
      <c r="A32" s="4" t="s">
        <v>315</v>
      </c>
      <c r="B32" s="4" t="s">
        <v>362</v>
      </c>
      <c r="C32" s="4" t="s">
        <v>497</v>
      </c>
      <c r="D32" s="4" t="s">
        <v>77</v>
      </c>
      <c r="E32" s="4">
        <v>56</v>
      </c>
    </row>
    <row r="33" spans="1:6" x14ac:dyDescent="0.3">
      <c r="A33" s="4" t="s">
        <v>315</v>
      </c>
      <c r="B33" s="4" t="s">
        <v>495</v>
      </c>
      <c r="C33" s="4" t="s">
        <v>496</v>
      </c>
      <c r="D33" s="4" t="s">
        <v>16</v>
      </c>
      <c r="E33" s="4">
        <v>5</v>
      </c>
    </row>
    <row r="34" spans="1:6" x14ac:dyDescent="0.3">
      <c r="A34" s="4" t="s">
        <v>315</v>
      </c>
      <c r="B34" s="37" t="s">
        <v>363</v>
      </c>
      <c r="C34" s="4" t="s">
        <v>364</v>
      </c>
      <c r="D34" s="4" t="s">
        <v>10</v>
      </c>
      <c r="F34" s="4">
        <v>4</v>
      </c>
    </row>
    <row r="35" spans="1:6" x14ac:dyDescent="0.3">
      <c r="A35" s="4" t="s">
        <v>315</v>
      </c>
      <c r="B35" s="4" t="s">
        <v>365</v>
      </c>
      <c r="C35" s="4" t="s">
        <v>366</v>
      </c>
      <c r="D35" s="4" t="s">
        <v>16</v>
      </c>
      <c r="F35" s="4">
        <v>127</v>
      </c>
    </row>
    <row r="36" spans="1:6" x14ac:dyDescent="0.3">
      <c r="A36" s="4" t="s">
        <v>315</v>
      </c>
      <c r="B36" s="4" t="s">
        <v>367</v>
      </c>
      <c r="C36" s="4" t="s">
        <v>218</v>
      </c>
      <c r="D36" s="4" t="s">
        <v>77</v>
      </c>
      <c r="F36" s="4">
        <v>56</v>
      </c>
    </row>
    <row r="37" spans="1:6" x14ac:dyDescent="0.3">
      <c r="A37" s="4" t="s">
        <v>315</v>
      </c>
      <c r="B37" s="4" t="s">
        <v>368</v>
      </c>
      <c r="C37" s="4" t="s">
        <v>96</v>
      </c>
      <c r="D37" s="4" t="s">
        <v>13</v>
      </c>
      <c r="F37" s="4">
        <v>1</v>
      </c>
    </row>
    <row r="38" spans="1:6" x14ac:dyDescent="0.3">
      <c r="A38" s="4" t="s">
        <v>315</v>
      </c>
      <c r="B38" s="4" t="s">
        <v>369</v>
      </c>
      <c r="C38" s="4" t="s">
        <v>223</v>
      </c>
      <c r="D38" s="4" t="s">
        <v>77</v>
      </c>
      <c r="F38" s="4">
        <v>56</v>
      </c>
    </row>
    <row r="39" spans="1:6" x14ac:dyDescent="0.3">
      <c r="A39" s="4" t="s">
        <v>315</v>
      </c>
      <c r="B39" s="4" t="s">
        <v>370</v>
      </c>
      <c r="C39" s="4" t="s">
        <v>100</v>
      </c>
      <c r="D39" s="4" t="s">
        <v>13</v>
      </c>
      <c r="F39" s="4">
        <v>2</v>
      </c>
    </row>
    <row r="40" spans="1:6" x14ac:dyDescent="0.3">
      <c r="A40" s="4" t="s">
        <v>315</v>
      </c>
      <c r="B40" s="4" t="s">
        <v>371</v>
      </c>
      <c r="C40" s="4" t="s">
        <v>223</v>
      </c>
      <c r="D40" s="4" t="s">
        <v>77</v>
      </c>
      <c r="F40" s="4">
        <v>53</v>
      </c>
    </row>
    <row r="41" spans="1:6" x14ac:dyDescent="0.3">
      <c r="A41" s="4" t="s">
        <v>315</v>
      </c>
      <c r="B41" s="4" t="s">
        <v>372</v>
      </c>
      <c r="C41" s="4" t="s">
        <v>100</v>
      </c>
      <c r="D41" s="4" t="s">
        <v>13</v>
      </c>
      <c r="F41" s="4">
        <v>2</v>
      </c>
    </row>
    <row r="42" spans="1:6" x14ac:dyDescent="0.3">
      <c r="A42" s="4" t="s">
        <v>315</v>
      </c>
      <c r="B42" s="4" t="s">
        <v>373</v>
      </c>
      <c r="C42" s="4" t="s">
        <v>218</v>
      </c>
      <c r="D42" s="4" t="s">
        <v>77</v>
      </c>
      <c r="F42" s="4">
        <v>55</v>
      </c>
    </row>
    <row r="43" spans="1:6" x14ac:dyDescent="0.3">
      <c r="A43" s="4" t="s">
        <v>315</v>
      </c>
      <c r="B43" s="4" t="s">
        <v>374</v>
      </c>
      <c r="C43" s="4" t="s">
        <v>96</v>
      </c>
      <c r="D43" s="4" t="s">
        <v>13</v>
      </c>
      <c r="F43" s="4">
        <v>1</v>
      </c>
    </row>
    <row r="44" spans="1:6" x14ac:dyDescent="0.3">
      <c r="A44" s="4" t="s">
        <v>315</v>
      </c>
      <c r="B44" s="4" t="s">
        <v>375</v>
      </c>
      <c r="C44" s="4" t="s">
        <v>218</v>
      </c>
      <c r="D44" s="4" t="s">
        <v>77</v>
      </c>
      <c r="F44" s="4">
        <v>53</v>
      </c>
    </row>
    <row r="45" spans="1:6" x14ac:dyDescent="0.3">
      <c r="A45" s="4" t="s">
        <v>315</v>
      </c>
      <c r="B45" s="4" t="s">
        <v>376</v>
      </c>
      <c r="C45" s="4" t="s">
        <v>96</v>
      </c>
      <c r="D45" s="4" t="s">
        <v>13</v>
      </c>
      <c r="F45" s="4">
        <v>1</v>
      </c>
    </row>
    <row r="46" spans="1:6" x14ac:dyDescent="0.3">
      <c r="A46" s="4" t="s">
        <v>315</v>
      </c>
      <c r="B46" s="4" t="s">
        <v>377</v>
      </c>
      <c r="C46" s="4" t="s">
        <v>378</v>
      </c>
      <c r="D46" s="4" t="s">
        <v>16</v>
      </c>
      <c r="F46" s="4">
        <v>8</v>
      </c>
    </row>
    <row r="47" spans="1:6" x14ac:dyDescent="0.3">
      <c r="A47" s="4" t="s">
        <v>315</v>
      </c>
      <c r="B47" s="4" t="s">
        <v>379</v>
      </c>
      <c r="C47" s="4" t="s">
        <v>104</v>
      </c>
      <c r="D47" s="4" t="s">
        <v>39</v>
      </c>
      <c r="F47" s="4">
        <v>4</v>
      </c>
    </row>
    <row r="48" spans="1:6" x14ac:dyDescent="0.3">
      <c r="A48" s="4" t="s">
        <v>315</v>
      </c>
      <c r="B48" s="4" t="s">
        <v>486</v>
      </c>
      <c r="C48" s="4" t="s">
        <v>489</v>
      </c>
      <c r="D48" s="4" t="s">
        <v>16</v>
      </c>
      <c r="F48" s="39">
        <v>17</v>
      </c>
    </row>
    <row r="49" spans="1:6" x14ac:dyDescent="0.3">
      <c r="A49" s="4" t="s">
        <v>315</v>
      </c>
      <c r="B49" s="4" t="s">
        <v>487</v>
      </c>
      <c r="C49" s="4" t="s">
        <v>490</v>
      </c>
      <c r="D49" s="4" t="s">
        <v>16</v>
      </c>
      <c r="F49" s="4">
        <v>10</v>
      </c>
    </row>
    <row r="50" spans="1:6" x14ac:dyDescent="0.3">
      <c r="A50" s="4" t="s">
        <v>315</v>
      </c>
      <c r="B50" s="4" t="s">
        <v>485</v>
      </c>
      <c r="C50" s="4" t="s">
        <v>572</v>
      </c>
      <c r="D50" s="4" t="s">
        <v>16</v>
      </c>
      <c r="F50" s="39">
        <v>9</v>
      </c>
    </row>
    <row r="51" spans="1:6" x14ac:dyDescent="0.3">
      <c r="A51" s="4" t="s">
        <v>315</v>
      </c>
      <c r="B51" s="4" t="s">
        <v>488</v>
      </c>
      <c r="C51" s="4" t="s">
        <v>276</v>
      </c>
      <c r="D51" s="4" t="s">
        <v>16</v>
      </c>
      <c r="F51" s="39">
        <v>5</v>
      </c>
    </row>
    <row r="52" spans="1:6" x14ac:dyDescent="0.3">
      <c r="A52" s="4" t="s">
        <v>315</v>
      </c>
      <c r="B52" s="4" t="s">
        <v>398</v>
      </c>
      <c r="C52" s="4" t="s">
        <v>397</v>
      </c>
      <c r="D52" s="4" t="s">
        <v>16</v>
      </c>
      <c r="E52" s="4">
        <v>23</v>
      </c>
    </row>
    <row r="53" spans="1:6" x14ac:dyDescent="0.3">
      <c r="A53" s="4" t="s">
        <v>315</v>
      </c>
      <c r="B53" s="4" t="s">
        <v>549</v>
      </c>
      <c r="C53" s="4" t="s">
        <v>550</v>
      </c>
      <c r="D53" s="4" t="s">
        <v>16</v>
      </c>
      <c r="E53" s="4">
        <v>19</v>
      </c>
    </row>
    <row r="54" spans="1:6" x14ac:dyDescent="0.3">
      <c r="A54" s="4" t="s">
        <v>315</v>
      </c>
      <c r="B54" s="4" t="s">
        <v>507</v>
      </c>
      <c r="C54" s="4" t="s">
        <v>279</v>
      </c>
      <c r="D54" s="4" t="s">
        <v>16</v>
      </c>
      <c r="E54" s="4">
        <v>35</v>
      </c>
    </row>
    <row r="55" spans="1:6" x14ac:dyDescent="0.3">
      <c r="A55" s="4" t="s">
        <v>315</v>
      </c>
      <c r="B55" s="4" t="s">
        <v>508</v>
      </c>
      <c r="C55" s="4" t="s">
        <v>551</v>
      </c>
      <c r="D55" s="4" t="s">
        <v>16</v>
      </c>
      <c r="E55" s="4">
        <v>30</v>
      </c>
    </row>
    <row r="56" spans="1:6" x14ac:dyDescent="0.3">
      <c r="A56" s="4" t="s">
        <v>315</v>
      </c>
      <c r="B56" s="4" t="s">
        <v>509</v>
      </c>
      <c r="C56" s="4" t="s">
        <v>283</v>
      </c>
      <c r="D56" s="4" t="s">
        <v>16</v>
      </c>
      <c r="E56" s="4">
        <v>42</v>
      </c>
    </row>
    <row r="57" spans="1:6" x14ac:dyDescent="0.3">
      <c r="A57" s="4" t="s">
        <v>315</v>
      </c>
      <c r="B57" s="4" t="s">
        <v>503</v>
      </c>
      <c r="C57" s="4" t="s">
        <v>178</v>
      </c>
      <c r="D57" s="4" t="s">
        <v>19</v>
      </c>
      <c r="E57" s="4">
        <v>12</v>
      </c>
    </row>
    <row r="58" spans="1:6" x14ac:dyDescent="0.3">
      <c r="A58" s="4" t="s">
        <v>315</v>
      </c>
      <c r="B58" s="4" t="s">
        <v>504</v>
      </c>
      <c r="C58" s="4" t="s">
        <v>285</v>
      </c>
      <c r="D58" s="4" t="s">
        <v>19</v>
      </c>
      <c r="E58" s="4">
        <v>13</v>
      </c>
    </row>
    <row r="59" spans="1:6" x14ac:dyDescent="0.3">
      <c r="A59" s="4" t="s">
        <v>315</v>
      </c>
      <c r="B59" s="4" t="s">
        <v>505</v>
      </c>
      <c r="C59" s="4" t="s">
        <v>178</v>
      </c>
      <c r="D59" s="4" t="s">
        <v>19</v>
      </c>
      <c r="E59" s="4">
        <v>24</v>
      </c>
    </row>
    <row r="60" spans="1:6" x14ac:dyDescent="0.3">
      <c r="A60" s="4" t="s">
        <v>315</v>
      </c>
      <c r="B60" s="4" t="s">
        <v>506</v>
      </c>
      <c r="C60" s="4" t="s">
        <v>178</v>
      </c>
      <c r="D60" s="4" t="s">
        <v>19</v>
      </c>
      <c r="E60" s="4">
        <v>24</v>
      </c>
    </row>
    <row r="61" spans="1:6" x14ac:dyDescent="0.3">
      <c r="A61" s="4" t="s">
        <v>315</v>
      </c>
      <c r="B61" s="4" t="s">
        <v>380</v>
      </c>
      <c r="C61" s="4" t="s">
        <v>192</v>
      </c>
      <c r="D61" s="4" t="s">
        <v>77</v>
      </c>
      <c r="E61" s="4">
        <v>91</v>
      </c>
    </row>
    <row r="62" spans="1:6" x14ac:dyDescent="0.3">
      <c r="A62" s="4" t="s">
        <v>315</v>
      </c>
      <c r="B62" s="4" t="s">
        <v>381</v>
      </c>
      <c r="C62" s="4" t="s">
        <v>243</v>
      </c>
      <c r="D62" s="4" t="s">
        <v>77</v>
      </c>
      <c r="E62" s="4">
        <v>53</v>
      </c>
    </row>
    <row r="63" spans="1:6" x14ac:dyDescent="0.3">
      <c r="A63" s="4" t="s">
        <v>315</v>
      </c>
      <c r="B63" s="4" t="s">
        <v>510</v>
      </c>
      <c r="C63" s="4" t="s">
        <v>384</v>
      </c>
      <c r="D63" s="4" t="s">
        <v>16</v>
      </c>
      <c r="E63" s="4">
        <v>8</v>
      </c>
    </row>
    <row r="64" spans="1:6" x14ac:dyDescent="0.3">
      <c r="A64" s="4" t="s">
        <v>315</v>
      </c>
      <c r="B64" s="4" t="s">
        <v>382</v>
      </c>
      <c r="C64" s="4" t="s">
        <v>383</v>
      </c>
      <c r="D64" s="4" t="s">
        <v>16</v>
      </c>
      <c r="E64" s="4">
        <v>9</v>
      </c>
    </row>
    <row r="65" spans="1:8" x14ac:dyDescent="0.3">
      <c r="A65" s="4" t="s">
        <v>315</v>
      </c>
      <c r="B65" s="4" t="s">
        <v>511</v>
      </c>
      <c r="C65" s="4" t="s">
        <v>196</v>
      </c>
      <c r="D65" s="4" t="s">
        <v>77</v>
      </c>
      <c r="E65" s="4">
        <v>57</v>
      </c>
    </row>
    <row r="66" spans="1:8" x14ac:dyDescent="0.3">
      <c r="A66" s="4" t="s">
        <v>315</v>
      </c>
      <c r="B66" s="4" t="s">
        <v>385</v>
      </c>
      <c r="C66" s="4" t="s">
        <v>303</v>
      </c>
      <c r="D66" s="4" t="s">
        <v>77</v>
      </c>
      <c r="E66" s="4">
        <v>58</v>
      </c>
    </row>
    <row r="67" spans="1:8" x14ac:dyDescent="0.3">
      <c r="A67" s="4" t="s">
        <v>315</v>
      </c>
      <c r="B67" s="4" t="s">
        <v>512</v>
      </c>
      <c r="C67" s="4" t="s">
        <v>386</v>
      </c>
      <c r="D67" s="4" t="s">
        <v>77</v>
      </c>
      <c r="E67" s="4">
        <v>22</v>
      </c>
    </row>
    <row r="68" spans="1:8" x14ac:dyDescent="0.3">
      <c r="A68" s="4" t="s">
        <v>315</v>
      </c>
      <c r="B68" s="4" t="s">
        <v>513</v>
      </c>
      <c r="C68" s="4" t="s">
        <v>387</v>
      </c>
      <c r="D68" s="4" t="s">
        <v>19</v>
      </c>
      <c r="E68" s="4">
        <v>20</v>
      </c>
    </row>
    <row r="69" spans="1:8" x14ac:dyDescent="0.3">
      <c r="A69" s="4" t="s">
        <v>315</v>
      </c>
      <c r="B69" s="4" t="s">
        <v>514</v>
      </c>
      <c r="C69" s="4" t="s">
        <v>387</v>
      </c>
      <c r="D69" s="4" t="s">
        <v>19</v>
      </c>
      <c r="E69" s="4">
        <v>20</v>
      </c>
    </row>
    <row r="70" spans="1:8" x14ac:dyDescent="0.3">
      <c r="A70" s="4" t="s">
        <v>315</v>
      </c>
      <c r="B70" s="4" t="s">
        <v>515</v>
      </c>
      <c r="C70" s="4" t="s">
        <v>178</v>
      </c>
      <c r="D70" s="4" t="s">
        <v>19</v>
      </c>
      <c r="E70" s="4">
        <v>21</v>
      </c>
    </row>
    <row r="71" spans="1:8" x14ac:dyDescent="0.3">
      <c r="A71" s="4" t="s">
        <v>315</v>
      </c>
      <c r="B71" s="4" t="s">
        <v>516</v>
      </c>
      <c r="C71" s="4" t="s">
        <v>388</v>
      </c>
      <c r="D71" s="4" t="s">
        <v>19</v>
      </c>
      <c r="E71" s="4">
        <v>30</v>
      </c>
    </row>
    <row r="72" spans="1:8" x14ac:dyDescent="0.3">
      <c r="A72" s="4" t="s">
        <v>315</v>
      </c>
      <c r="B72" s="4" t="s">
        <v>517</v>
      </c>
      <c r="C72" s="4" t="s">
        <v>389</v>
      </c>
      <c r="D72" s="4" t="s">
        <v>19</v>
      </c>
      <c r="E72" s="4">
        <v>21</v>
      </c>
    </row>
    <row r="73" spans="1:8" x14ac:dyDescent="0.3">
      <c r="A73" s="4" t="s">
        <v>315</v>
      </c>
      <c r="B73" s="4" t="s">
        <v>518</v>
      </c>
      <c r="C73" s="4" t="s">
        <v>178</v>
      </c>
      <c r="D73" s="4" t="s">
        <v>19</v>
      </c>
      <c r="E73" s="4">
        <v>21</v>
      </c>
    </row>
    <row r="74" spans="1:8" x14ac:dyDescent="0.3">
      <c r="A74" s="4" t="s">
        <v>315</v>
      </c>
      <c r="B74" s="4" t="s">
        <v>519</v>
      </c>
      <c r="C74" s="4" t="s">
        <v>390</v>
      </c>
      <c r="D74" s="4" t="s">
        <v>19</v>
      </c>
      <c r="E74" s="4">
        <v>41</v>
      </c>
    </row>
    <row r="75" spans="1:8" x14ac:dyDescent="0.3">
      <c r="A75" s="4" t="s">
        <v>315</v>
      </c>
      <c r="B75" s="4" t="s">
        <v>391</v>
      </c>
      <c r="C75" s="4" t="s">
        <v>396</v>
      </c>
      <c r="D75" s="4" t="s">
        <v>39</v>
      </c>
      <c r="E75" s="4">
        <v>14</v>
      </c>
    </row>
    <row r="76" spans="1:8" x14ac:dyDescent="0.3">
      <c r="A76" s="4" t="s">
        <v>315</v>
      </c>
      <c r="B76" s="4" t="s">
        <v>393</v>
      </c>
      <c r="C76" s="4" t="s">
        <v>359</v>
      </c>
      <c r="D76" s="4" t="s">
        <v>39</v>
      </c>
      <c r="E76" s="4">
        <v>19</v>
      </c>
    </row>
    <row r="77" spans="1:8" x14ac:dyDescent="0.3">
      <c r="A77" s="4" t="s">
        <v>315</v>
      </c>
      <c r="B77" s="4" t="s">
        <v>394</v>
      </c>
      <c r="C77" s="4" t="s">
        <v>392</v>
      </c>
      <c r="D77" s="4" t="s">
        <v>39</v>
      </c>
      <c r="E77" s="4">
        <v>18</v>
      </c>
    </row>
    <row r="78" spans="1:8" x14ac:dyDescent="0.3">
      <c r="A78" s="4" t="s">
        <v>315</v>
      </c>
      <c r="B78" s="37" t="s">
        <v>395</v>
      </c>
      <c r="C78" s="4" t="s">
        <v>108</v>
      </c>
      <c r="D78" s="4" t="s">
        <v>13</v>
      </c>
      <c r="F78" s="4">
        <v>3</v>
      </c>
    </row>
    <row r="79" spans="1:8" ht="19.5" thickBot="1" x14ac:dyDescent="0.35"/>
    <row r="80" spans="1:8" ht="19.5" thickBot="1" x14ac:dyDescent="0.35">
      <c r="C80" s="5"/>
      <c r="D80" s="6" t="s">
        <v>71</v>
      </c>
      <c r="E80" s="6" t="s">
        <v>72</v>
      </c>
      <c r="F80" s="6" t="s">
        <v>73</v>
      </c>
      <c r="G80" s="6" t="s">
        <v>74</v>
      </c>
      <c r="H80" s="7" t="s">
        <v>76</v>
      </c>
    </row>
    <row r="81" spans="3:8" ht="19.5" thickTop="1" x14ac:dyDescent="0.3">
      <c r="C81" s="8" t="s">
        <v>77</v>
      </c>
      <c r="D81" s="9">
        <f>0</f>
        <v>0</v>
      </c>
      <c r="E81" s="9">
        <f>E16+E17+E18+E19+E20+E21+E22+E23+E25+E26+E32</f>
        <v>520</v>
      </c>
      <c r="F81" s="9">
        <f>E36+E38+E40+E42+E44</f>
        <v>0</v>
      </c>
      <c r="G81" s="9">
        <f>E61+E62+E65+E66+E67</f>
        <v>281</v>
      </c>
      <c r="H81" s="10">
        <f>SUM(D81:G81)</f>
        <v>801</v>
      </c>
    </row>
    <row r="82" spans="3:8" x14ac:dyDescent="0.3">
      <c r="C82" s="8" t="s">
        <v>19</v>
      </c>
      <c r="D82" s="9">
        <f>E7</f>
        <v>0</v>
      </c>
      <c r="E82" s="9">
        <f>0</f>
        <v>0</v>
      </c>
      <c r="F82" s="9">
        <f>0</f>
        <v>0</v>
      </c>
      <c r="G82" s="9">
        <f>E57+E58+E59+E60+E68+E69+E70+E71+E72+E73+E74</f>
        <v>247</v>
      </c>
      <c r="H82" s="10">
        <f t="shared" ref="H82:H87" si="0">SUM(D82:G82)</f>
        <v>247</v>
      </c>
    </row>
    <row r="83" spans="3:8" x14ac:dyDescent="0.3">
      <c r="C83" s="8" t="s">
        <v>16</v>
      </c>
      <c r="D83" s="9">
        <f>E2+E10</f>
        <v>0</v>
      </c>
      <c r="E83" s="11">
        <f>E27+E28+E29+E30+E31+E33</f>
        <v>204</v>
      </c>
      <c r="F83" s="9">
        <f>E35+E46+E48+E49+E50+E51</f>
        <v>0</v>
      </c>
      <c r="G83" s="9">
        <f>E52+E54+E55+E56+E63+E64</f>
        <v>147</v>
      </c>
      <c r="H83" s="10">
        <f t="shared" si="0"/>
        <v>351</v>
      </c>
    </row>
    <row r="84" spans="3:8" x14ac:dyDescent="0.3">
      <c r="C84" s="8" t="s">
        <v>39</v>
      </c>
      <c r="D84" s="11">
        <f>E8+E9+E11+E12+E13</f>
        <v>0</v>
      </c>
      <c r="E84" s="9">
        <f>E24</f>
        <v>14</v>
      </c>
      <c r="F84" s="9">
        <f>E47</f>
        <v>0</v>
      </c>
      <c r="G84" s="9">
        <f>E77+E76+E75</f>
        <v>51</v>
      </c>
      <c r="H84" s="10">
        <f t="shared" si="0"/>
        <v>65</v>
      </c>
    </row>
    <row r="85" spans="3:8" x14ac:dyDescent="0.3">
      <c r="C85" s="8" t="s">
        <v>64</v>
      </c>
      <c r="D85" s="9">
        <f>E14</f>
        <v>0</v>
      </c>
      <c r="E85" s="9">
        <f>E34</f>
        <v>0</v>
      </c>
      <c r="F85" s="9">
        <f>0</f>
        <v>0</v>
      </c>
      <c r="G85" s="9">
        <f>0</f>
        <v>0</v>
      </c>
      <c r="H85" s="10">
        <f t="shared" si="0"/>
        <v>0</v>
      </c>
    </row>
    <row r="86" spans="3:8" x14ac:dyDescent="0.3">
      <c r="C86" s="8" t="s">
        <v>78</v>
      </c>
      <c r="D86" s="11">
        <f>0</f>
        <v>0</v>
      </c>
      <c r="E86" s="9"/>
      <c r="F86" s="9">
        <f>E37+E39+E41+E43+E45</f>
        <v>0</v>
      </c>
      <c r="G86" s="9">
        <f>E78</f>
        <v>0</v>
      </c>
      <c r="H86" s="10">
        <f t="shared" si="0"/>
        <v>0</v>
      </c>
    </row>
    <row r="87" spans="3:8" x14ac:dyDescent="0.3">
      <c r="C87" s="8" t="s">
        <v>79</v>
      </c>
      <c r="D87" s="9">
        <f>E3+E4+E5+E6</f>
        <v>0</v>
      </c>
      <c r="E87" s="9">
        <f>0</f>
        <v>0</v>
      </c>
      <c r="F87" s="9">
        <f>0</f>
        <v>0</v>
      </c>
      <c r="G87" s="9">
        <f>0</f>
        <v>0</v>
      </c>
      <c r="H87" s="10">
        <f t="shared" si="0"/>
        <v>0</v>
      </c>
    </row>
    <row r="88" spans="3:8" x14ac:dyDescent="0.3">
      <c r="C88" s="12" t="s">
        <v>76</v>
      </c>
      <c r="D88" s="33">
        <f>SUM(D81:D87)</f>
        <v>0</v>
      </c>
      <c r="E88" s="33">
        <f t="shared" ref="E88:G88" si="1">SUM(E81:E87)</f>
        <v>738</v>
      </c>
      <c r="F88" s="33">
        <f t="shared" si="1"/>
        <v>0</v>
      </c>
      <c r="G88" s="33">
        <f t="shared" si="1"/>
        <v>726</v>
      </c>
      <c r="H88" s="34">
        <f>SUM(H81:H87)</f>
        <v>1464</v>
      </c>
    </row>
    <row r="89" spans="3:8" ht="19.5" thickBot="1" x14ac:dyDescent="0.35">
      <c r="C89" s="15"/>
      <c r="D89" s="35"/>
      <c r="E89" s="35"/>
      <c r="F89" s="35"/>
      <c r="G89" s="35"/>
      <c r="H89" s="36">
        <f>H88-SUM(D88:G88)</f>
        <v>0</v>
      </c>
    </row>
  </sheetData>
  <autoFilter ref="B1:I1" xr:uid="{A703358C-AB6C-473F-9800-436670BFD7F5}"/>
  <phoneticPr fontId="3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3EA9BE-5FB0-4069-8305-B5D43C8ACB90}">
  <dimension ref="A1:H78"/>
  <sheetViews>
    <sheetView workbookViewId="0">
      <pane ySplit="1" topLeftCell="A2" activePane="bottomLeft" state="frozen"/>
      <selection pane="bottomLeft" activeCell="A2" sqref="A2"/>
    </sheetView>
  </sheetViews>
  <sheetFormatPr defaultRowHeight="18.75" x14ac:dyDescent="0.3"/>
  <cols>
    <col min="1" max="1" width="12.85546875" style="4" customWidth="1"/>
    <col min="2" max="2" width="15.85546875" style="4" customWidth="1"/>
    <col min="3" max="3" width="45.28515625" style="4" bestFit="1" customWidth="1"/>
    <col min="4" max="4" width="21.140625" style="4" bestFit="1" customWidth="1"/>
    <col min="5" max="5" width="14.5703125" style="4" customWidth="1"/>
    <col min="6" max="6" width="15.5703125" style="4" customWidth="1"/>
    <col min="7" max="7" width="17.42578125" style="4" customWidth="1"/>
    <col min="8" max="8" width="12.85546875" style="4" customWidth="1"/>
    <col min="9" max="16384" width="9.140625" style="4"/>
  </cols>
  <sheetData>
    <row r="1" spans="1:7" s="3" customFormat="1" ht="77.25" customHeight="1" x14ac:dyDescent="0.3">
      <c r="A1" s="32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</row>
    <row r="2" spans="1:7" x14ac:dyDescent="0.3">
      <c r="A2" s="4" t="s">
        <v>399</v>
      </c>
      <c r="B2" s="4" t="s">
        <v>400</v>
      </c>
      <c r="C2" s="4" t="s">
        <v>401</v>
      </c>
      <c r="D2" s="4" t="s">
        <v>16</v>
      </c>
      <c r="F2" s="4">
        <v>16</v>
      </c>
    </row>
    <row r="3" spans="1:7" x14ac:dyDescent="0.3">
      <c r="A3" s="4" t="s">
        <v>399</v>
      </c>
      <c r="B3" s="4" t="s">
        <v>402</v>
      </c>
      <c r="C3" s="4" t="s">
        <v>403</v>
      </c>
      <c r="D3" s="4" t="s">
        <v>39</v>
      </c>
      <c r="F3" s="4">
        <v>27</v>
      </c>
    </row>
    <row r="4" spans="1:7" x14ac:dyDescent="0.3">
      <c r="A4" s="4" t="s">
        <v>399</v>
      </c>
      <c r="B4" s="4" t="s">
        <v>404</v>
      </c>
      <c r="C4" s="4" t="s">
        <v>405</v>
      </c>
      <c r="D4" s="4" t="s">
        <v>39</v>
      </c>
      <c r="F4" s="4">
        <v>7</v>
      </c>
    </row>
    <row r="5" spans="1:7" x14ac:dyDescent="0.3">
      <c r="A5" s="4" t="s">
        <v>399</v>
      </c>
      <c r="B5" s="4" t="s">
        <v>406</v>
      </c>
      <c r="C5" s="4" t="s">
        <v>407</v>
      </c>
      <c r="D5" s="4" t="s">
        <v>39</v>
      </c>
      <c r="F5" s="4">
        <v>25</v>
      </c>
    </row>
    <row r="6" spans="1:7" x14ac:dyDescent="0.3">
      <c r="A6" s="4" t="s">
        <v>399</v>
      </c>
      <c r="B6" s="4" t="s">
        <v>408</v>
      </c>
      <c r="C6" s="4" t="s">
        <v>409</v>
      </c>
      <c r="D6" s="4" t="s">
        <v>39</v>
      </c>
      <c r="F6" s="4">
        <v>7</v>
      </c>
    </row>
    <row r="7" spans="1:7" x14ac:dyDescent="0.3">
      <c r="A7" s="4" t="s">
        <v>399</v>
      </c>
      <c r="B7" s="4" t="s">
        <v>410</v>
      </c>
      <c r="C7" s="4" t="s">
        <v>411</v>
      </c>
      <c r="D7" s="4" t="s">
        <v>39</v>
      </c>
      <c r="F7" s="4">
        <v>25</v>
      </c>
    </row>
    <row r="8" spans="1:7" x14ac:dyDescent="0.3">
      <c r="A8" s="4" t="s">
        <v>399</v>
      </c>
      <c r="B8" s="4" t="s">
        <v>412</v>
      </c>
      <c r="C8" s="4" t="s">
        <v>413</v>
      </c>
      <c r="D8" s="4" t="s">
        <v>39</v>
      </c>
      <c r="F8" s="4">
        <v>7</v>
      </c>
    </row>
    <row r="9" spans="1:7" x14ac:dyDescent="0.3">
      <c r="A9" s="4" t="s">
        <v>399</v>
      </c>
      <c r="B9" s="4" t="s">
        <v>414</v>
      </c>
      <c r="C9" s="4" t="s">
        <v>415</v>
      </c>
      <c r="D9" s="4" t="s">
        <v>39</v>
      </c>
      <c r="F9" s="4">
        <v>24</v>
      </c>
    </row>
    <row r="10" spans="1:7" x14ac:dyDescent="0.3">
      <c r="A10" s="4" t="s">
        <v>399</v>
      </c>
      <c r="B10" s="4" t="s">
        <v>520</v>
      </c>
      <c r="C10" s="4" t="s">
        <v>416</v>
      </c>
      <c r="D10" s="4" t="s">
        <v>39</v>
      </c>
      <c r="F10" s="4">
        <v>7</v>
      </c>
    </row>
    <row r="11" spans="1:7" x14ac:dyDescent="0.3">
      <c r="A11" s="4" t="s">
        <v>399</v>
      </c>
      <c r="B11" s="4" t="s">
        <v>521</v>
      </c>
      <c r="C11" s="4" t="s">
        <v>108</v>
      </c>
      <c r="D11" s="4" t="s">
        <v>13</v>
      </c>
      <c r="F11" s="4">
        <v>8</v>
      </c>
    </row>
    <row r="12" spans="1:7" x14ac:dyDescent="0.3">
      <c r="A12" s="4" t="s">
        <v>399</v>
      </c>
      <c r="B12" s="4" t="s">
        <v>522</v>
      </c>
      <c r="C12" s="4" t="s">
        <v>484</v>
      </c>
      <c r="D12" s="4" t="s">
        <v>16</v>
      </c>
      <c r="F12" s="4">
        <v>20</v>
      </c>
    </row>
    <row r="13" spans="1:7" x14ac:dyDescent="0.3">
      <c r="A13" s="4" t="s">
        <v>399</v>
      </c>
      <c r="B13" s="4" t="s">
        <v>417</v>
      </c>
      <c r="C13" s="4" t="s">
        <v>90</v>
      </c>
      <c r="D13" s="4" t="s">
        <v>77</v>
      </c>
      <c r="E13" s="4">
        <v>71</v>
      </c>
    </row>
    <row r="14" spans="1:7" x14ac:dyDescent="0.3">
      <c r="A14" s="4" t="s">
        <v>399</v>
      </c>
      <c r="B14" s="4" t="s">
        <v>418</v>
      </c>
      <c r="C14" s="4" t="s">
        <v>419</v>
      </c>
      <c r="D14" s="4" t="s">
        <v>77</v>
      </c>
      <c r="E14" s="4">
        <v>73</v>
      </c>
    </row>
    <row r="15" spans="1:7" x14ac:dyDescent="0.3">
      <c r="A15" s="4" t="s">
        <v>399</v>
      </c>
      <c r="B15" s="4" t="s">
        <v>420</v>
      </c>
      <c r="C15" s="4" t="s">
        <v>421</v>
      </c>
      <c r="D15" s="4" t="s">
        <v>77</v>
      </c>
      <c r="E15" s="4">
        <v>42</v>
      </c>
    </row>
    <row r="16" spans="1:7" x14ac:dyDescent="0.3">
      <c r="A16" s="4" t="s">
        <v>399</v>
      </c>
      <c r="B16" s="4" t="s">
        <v>422</v>
      </c>
      <c r="C16" s="4" t="s">
        <v>423</v>
      </c>
      <c r="D16" s="4" t="s">
        <v>77</v>
      </c>
      <c r="E16" s="4">
        <v>73</v>
      </c>
    </row>
    <row r="17" spans="1:6" x14ac:dyDescent="0.3">
      <c r="A17" s="4" t="s">
        <v>399</v>
      </c>
      <c r="B17" s="4" t="s">
        <v>424</v>
      </c>
      <c r="C17" s="4" t="s">
        <v>425</v>
      </c>
      <c r="D17" s="4" t="s">
        <v>77</v>
      </c>
      <c r="E17" s="4">
        <v>76</v>
      </c>
    </row>
    <row r="18" spans="1:6" x14ac:dyDescent="0.3">
      <c r="A18" s="4" t="s">
        <v>399</v>
      </c>
      <c r="B18" s="4" t="s">
        <v>426</v>
      </c>
      <c r="C18" s="4" t="s">
        <v>205</v>
      </c>
      <c r="D18" s="4" t="s">
        <v>19</v>
      </c>
      <c r="E18" s="4">
        <v>15</v>
      </c>
    </row>
    <row r="19" spans="1:6" x14ac:dyDescent="0.3">
      <c r="A19" s="4" t="s">
        <v>399</v>
      </c>
      <c r="B19" s="4" t="s">
        <v>427</v>
      </c>
      <c r="C19" s="4" t="s">
        <v>431</v>
      </c>
      <c r="D19" s="4" t="s">
        <v>39</v>
      </c>
      <c r="E19" s="4">
        <v>3</v>
      </c>
    </row>
    <row r="20" spans="1:6" x14ac:dyDescent="0.3">
      <c r="A20" s="4" t="s">
        <v>399</v>
      </c>
      <c r="B20" s="4" t="s">
        <v>428</v>
      </c>
      <c r="C20" s="4" t="s">
        <v>358</v>
      </c>
      <c r="D20" s="4" t="s">
        <v>39</v>
      </c>
      <c r="E20" s="4">
        <v>4</v>
      </c>
    </row>
    <row r="21" spans="1:6" x14ac:dyDescent="0.3">
      <c r="A21" s="4" t="s">
        <v>399</v>
      </c>
      <c r="B21" s="37" t="s">
        <v>429</v>
      </c>
      <c r="C21" s="4" t="s">
        <v>78</v>
      </c>
      <c r="D21" s="4" t="s">
        <v>13</v>
      </c>
      <c r="F21" s="4">
        <v>2</v>
      </c>
    </row>
    <row r="22" spans="1:6" x14ac:dyDescent="0.3">
      <c r="A22" s="4" t="s">
        <v>399</v>
      </c>
      <c r="B22" s="37" t="s">
        <v>430</v>
      </c>
      <c r="C22" s="4" t="s">
        <v>78</v>
      </c>
      <c r="D22" s="4" t="s">
        <v>13</v>
      </c>
      <c r="F22" s="4">
        <v>1</v>
      </c>
    </row>
    <row r="23" spans="1:6" x14ac:dyDescent="0.3">
      <c r="A23" s="4" t="s">
        <v>399</v>
      </c>
      <c r="B23" s="4" t="s">
        <v>536</v>
      </c>
      <c r="C23" s="4" t="s">
        <v>535</v>
      </c>
      <c r="D23" s="4" t="s">
        <v>16</v>
      </c>
      <c r="E23" s="39">
        <v>20</v>
      </c>
    </row>
    <row r="24" spans="1:6" x14ac:dyDescent="0.3">
      <c r="A24" s="4" t="s">
        <v>399</v>
      </c>
      <c r="B24" s="4" t="s">
        <v>537</v>
      </c>
      <c r="C24" s="4" t="s">
        <v>541</v>
      </c>
      <c r="D24" s="4" t="s">
        <v>16</v>
      </c>
      <c r="E24" s="39">
        <v>40</v>
      </c>
    </row>
    <row r="25" spans="1:6" x14ac:dyDescent="0.3">
      <c r="A25" s="4" t="s">
        <v>399</v>
      </c>
      <c r="B25" s="4" t="s">
        <v>538</v>
      </c>
      <c r="C25" s="4" t="s">
        <v>540</v>
      </c>
      <c r="D25" s="4" t="s">
        <v>16</v>
      </c>
      <c r="E25" s="39">
        <v>84</v>
      </c>
    </row>
    <row r="26" spans="1:6" x14ac:dyDescent="0.3">
      <c r="A26" s="4" t="s">
        <v>399</v>
      </c>
      <c r="B26" s="4" t="s">
        <v>539</v>
      </c>
      <c r="C26" s="4" t="s">
        <v>432</v>
      </c>
      <c r="D26" s="4" t="s">
        <v>16</v>
      </c>
      <c r="E26" s="4">
        <v>27</v>
      </c>
    </row>
    <row r="27" spans="1:6" x14ac:dyDescent="0.3">
      <c r="A27" s="4" t="s">
        <v>399</v>
      </c>
      <c r="B27" s="4" t="s">
        <v>433</v>
      </c>
      <c r="C27" s="4" t="s">
        <v>523</v>
      </c>
      <c r="D27" s="4" t="s">
        <v>16</v>
      </c>
      <c r="F27" s="4">
        <v>94</v>
      </c>
    </row>
    <row r="28" spans="1:6" x14ac:dyDescent="0.3">
      <c r="A28" s="4" t="s">
        <v>399</v>
      </c>
      <c r="B28" s="4" t="s">
        <v>434</v>
      </c>
      <c r="C28" s="4" t="s">
        <v>435</v>
      </c>
      <c r="D28" s="4" t="s">
        <v>16</v>
      </c>
      <c r="F28" s="4">
        <v>60</v>
      </c>
    </row>
    <row r="29" spans="1:6" x14ac:dyDescent="0.3">
      <c r="A29" s="4" t="s">
        <v>399</v>
      </c>
      <c r="B29" s="4" t="s">
        <v>532</v>
      </c>
      <c r="C29" s="4" t="s">
        <v>574</v>
      </c>
      <c r="D29" s="4" t="s">
        <v>16</v>
      </c>
      <c r="F29" s="4">
        <v>17</v>
      </c>
    </row>
    <row r="30" spans="1:6" x14ac:dyDescent="0.3">
      <c r="A30" s="4" t="s">
        <v>399</v>
      </c>
      <c r="B30" s="4" t="s">
        <v>436</v>
      </c>
      <c r="C30" s="4" t="s">
        <v>524</v>
      </c>
      <c r="D30" s="4" t="s">
        <v>77</v>
      </c>
      <c r="F30" s="4">
        <v>56</v>
      </c>
    </row>
    <row r="31" spans="1:6" x14ac:dyDescent="0.3">
      <c r="A31" s="4" t="s">
        <v>399</v>
      </c>
      <c r="B31" s="4" t="s">
        <v>437</v>
      </c>
      <c r="C31" s="4" t="s">
        <v>100</v>
      </c>
      <c r="D31" s="4" t="s">
        <v>13</v>
      </c>
      <c r="F31" s="4">
        <v>3</v>
      </c>
    </row>
    <row r="32" spans="1:6" x14ac:dyDescent="0.3">
      <c r="A32" s="4" t="s">
        <v>399</v>
      </c>
      <c r="B32" s="4" t="s">
        <v>529</v>
      </c>
      <c r="C32" s="4" t="s">
        <v>531</v>
      </c>
      <c r="D32" s="4" t="s">
        <v>16</v>
      </c>
      <c r="F32" s="4">
        <v>12</v>
      </c>
    </row>
    <row r="33" spans="1:6" x14ac:dyDescent="0.3">
      <c r="A33" s="4" t="s">
        <v>399</v>
      </c>
      <c r="B33" s="4" t="s">
        <v>534</v>
      </c>
      <c r="C33" s="4" t="s">
        <v>530</v>
      </c>
      <c r="D33" s="4" t="s">
        <v>10</v>
      </c>
      <c r="F33" s="4">
        <v>1</v>
      </c>
    </row>
    <row r="34" spans="1:6" x14ac:dyDescent="0.3">
      <c r="A34" s="4" t="s">
        <v>399</v>
      </c>
      <c r="B34" s="4" t="s">
        <v>438</v>
      </c>
      <c r="C34" s="4" t="s">
        <v>92</v>
      </c>
      <c r="D34" s="4" t="s">
        <v>77</v>
      </c>
      <c r="F34" s="4">
        <v>56</v>
      </c>
    </row>
    <row r="35" spans="1:6" x14ac:dyDescent="0.3">
      <c r="A35" s="4" t="s">
        <v>399</v>
      </c>
      <c r="B35" s="4" t="s">
        <v>439</v>
      </c>
      <c r="C35" s="4" t="s">
        <v>100</v>
      </c>
      <c r="D35" s="4" t="s">
        <v>13</v>
      </c>
      <c r="F35" s="4">
        <v>2</v>
      </c>
    </row>
    <row r="36" spans="1:6" x14ac:dyDescent="0.3">
      <c r="A36" s="4" t="s">
        <v>399</v>
      </c>
      <c r="B36" s="4" t="s">
        <v>440</v>
      </c>
      <c r="C36" s="4" t="s">
        <v>94</v>
      </c>
      <c r="D36" s="4" t="s">
        <v>77</v>
      </c>
      <c r="F36" s="4">
        <v>55</v>
      </c>
    </row>
    <row r="37" spans="1:6" x14ac:dyDescent="0.3">
      <c r="A37" s="4" t="s">
        <v>399</v>
      </c>
      <c r="B37" s="4" t="s">
        <v>441</v>
      </c>
      <c r="C37" s="4" t="s">
        <v>100</v>
      </c>
      <c r="D37" s="4" t="s">
        <v>13</v>
      </c>
      <c r="F37" s="4">
        <v>2</v>
      </c>
    </row>
    <row r="38" spans="1:6" x14ac:dyDescent="0.3">
      <c r="A38" s="4" t="s">
        <v>399</v>
      </c>
      <c r="B38" s="4" t="s">
        <v>442</v>
      </c>
      <c r="C38" s="4" t="s">
        <v>443</v>
      </c>
      <c r="D38" s="4" t="s">
        <v>16</v>
      </c>
      <c r="F38" s="4">
        <v>10</v>
      </c>
    </row>
    <row r="39" spans="1:6" x14ac:dyDescent="0.3">
      <c r="A39" s="4" t="s">
        <v>399</v>
      </c>
      <c r="B39" s="4" t="s">
        <v>533</v>
      </c>
      <c r="C39" s="4" t="s">
        <v>573</v>
      </c>
      <c r="D39" s="4" t="s">
        <v>16</v>
      </c>
      <c r="F39" s="39">
        <v>9</v>
      </c>
    </row>
    <row r="40" spans="1:6" x14ac:dyDescent="0.3">
      <c r="A40" s="4" t="s">
        <v>399</v>
      </c>
      <c r="B40" s="4" t="s">
        <v>444</v>
      </c>
      <c r="C40" s="4" t="s">
        <v>337</v>
      </c>
      <c r="D40" s="4" t="s">
        <v>39</v>
      </c>
      <c r="F40" s="4">
        <v>12</v>
      </c>
    </row>
    <row r="41" spans="1:6" x14ac:dyDescent="0.3">
      <c r="A41" s="4" t="s">
        <v>399</v>
      </c>
      <c r="B41" s="4" t="s">
        <v>445</v>
      </c>
      <c r="C41" s="4" t="s">
        <v>335</v>
      </c>
      <c r="D41" s="4" t="s">
        <v>39</v>
      </c>
      <c r="F41" s="4">
        <v>14</v>
      </c>
    </row>
    <row r="42" spans="1:6" x14ac:dyDescent="0.3">
      <c r="A42" s="4" t="s">
        <v>399</v>
      </c>
      <c r="B42" s="37" t="s">
        <v>446</v>
      </c>
      <c r="C42" s="4" t="s">
        <v>447</v>
      </c>
      <c r="D42" s="4" t="s">
        <v>13</v>
      </c>
      <c r="F42" s="4">
        <v>3</v>
      </c>
    </row>
    <row r="43" spans="1:6" x14ac:dyDescent="0.3">
      <c r="A43" s="4" t="s">
        <v>399</v>
      </c>
      <c r="B43" s="4" t="s">
        <v>448</v>
      </c>
      <c r="C43" s="4" t="s">
        <v>232</v>
      </c>
      <c r="D43" s="4" t="s">
        <v>19</v>
      </c>
      <c r="F43" s="4">
        <v>10</v>
      </c>
    </row>
    <row r="44" spans="1:6" x14ac:dyDescent="0.3">
      <c r="A44" s="4" t="s">
        <v>399</v>
      </c>
      <c r="B44" s="4" t="s">
        <v>449</v>
      </c>
      <c r="C44" s="4" t="s">
        <v>232</v>
      </c>
      <c r="D44" s="4" t="s">
        <v>19</v>
      </c>
      <c r="F44" s="4">
        <v>12</v>
      </c>
    </row>
    <row r="45" spans="1:6" x14ac:dyDescent="0.3">
      <c r="A45" s="4" t="s">
        <v>399</v>
      </c>
      <c r="B45" s="4" t="s">
        <v>450</v>
      </c>
      <c r="C45" s="4" t="s">
        <v>451</v>
      </c>
      <c r="D45" s="4" t="s">
        <v>39</v>
      </c>
      <c r="F45" s="4">
        <v>6</v>
      </c>
    </row>
    <row r="46" spans="1:6" x14ac:dyDescent="0.3">
      <c r="A46" s="4" t="s">
        <v>399</v>
      </c>
      <c r="B46" s="4" t="s">
        <v>526</v>
      </c>
      <c r="C46" s="4" t="s">
        <v>527</v>
      </c>
      <c r="D46" s="4" t="s">
        <v>16</v>
      </c>
      <c r="F46" s="4">
        <v>53</v>
      </c>
    </row>
    <row r="47" spans="1:6" x14ac:dyDescent="0.3">
      <c r="A47" s="4" t="s">
        <v>399</v>
      </c>
      <c r="B47" s="4" t="s">
        <v>525</v>
      </c>
      <c r="C47" s="4" t="s">
        <v>528</v>
      </c>
      <c r="D47" s="4" t="s">
        <v>16</v>
      </c>
      <c r="F47" s="4">
        <v>35</v>
      </c>
    </row>
    <row r="48" spans="1:6" x14ac:dyDescent="0.3">
      <c r="A48" s="4" t="s">
        <v>399</v>
      </c>
      <c r="B48" s="37" t="s">
        <v>452</v>
      </c>
      <c r="C48" s="4" t="s">
        <v>546</v>
      </c>
      <c r="D48" s="4" t="s">
        <v>16</v>
      </c>
      <c r="F48" s="4">
        <v>9</v>
      </c>
    </row>
    <row r="49" spans="1:5" x14ac:dyDescent="0.3">
      <c r="A49" s="4" t="s">
        <v>399</v>
      </c>
      <c r="B49" s="4" t="s">
        <v>453</v>
      </c>
      <c r="C49" s="4" t="s">
        <v>524</v>
      </c>
      <c r="D49" s="4" t="s">
        <v>77</v>
      </c>
      <c r="E49" s="4">
        <v>91</v>
      </c>
    </row>
    <row r="50" spans="1:5" x14ac:dyDescent="0.3">
      <c r="A50" s="4" t="s">
        <v>399</v>
      </c>
      <c r="B50" s="4" t="s">
        <v>454</v>
      </c>
      <c r="C50" s="4" t="s">
        <v>545</v>
      </c>
      <c r="D50" s="4" t="s">
        <v>16</v>
      </c>
      <c r="E50" s="4">
        <v>133</v>
      </c>
    </row>
    <row r="51" spans="1:5" x14ac:dyDescent="0.3">
      <c r="A51" s="4" t="s">
        <v>399</v>
      </c>
      <c r="B51" s="4" t="s">
        <v>471</v>
      </c>
      <c r="C51" s="4" t="s">
        <v>543</v>
      </c>
      <c r="D51" s="4" t="s">
        <v>16</v>
      </c>
      <c r="E51" s="4">
        <v>18</v>
      </c>
    </row>
    <row r="52" spans="1:5" x14ac:dyDescent="0.3">
      <c r="A52" s="4" t="s">
        <v>399</v>
      </c>
      <c r="B52" s="4" t="s">
        <v>455</v>
      </c>
      <c r="C52" s="4" t="s">
        <v>544</v>
      </c>
      <c r="D52" s="4" t="s">
        <v>16</v>
      </c>
      <c r="E52" s="4">
        <v>82</v>
      </c>
    </row>
    <row r="53" spans="1:5" x14ac:dyDescent="0.3">
      <c r="A53" s="4" t="s">
        <v>399</v>
      </c>
      <c r="B53" s="4" t="s">
        <v>456</v>
      </c>
      <c r="C53" s="4" t="s">
        <v>285</v>
      </c>
      <c r="D53" s="4" t="s">
        <v>19</v>
      </c>
      <c r="E53" s="4">
        <v>24</v>
      </c>
    </row>
    <row r="54" spans="1:5" x14ac:dyDescent="0.3">
      <c r="A54" s="4" t="s">
        <v>399</v>
      </c>
      <c r="B54" s="4" t="s">
        <v>457</v>
      </c>
      <c r="C54" s="4" t="s">
        <v>178</v>
      </c>
      <c r="D54" s="4" t="s">
        <v>19</v>
      </c>
      <c r="E54" s="4">
        <v>22</v>
      </c>
    </row>
    <row r="55" spans="1:5" x14ac:dyDescent="0.3">
      <c r="A55" s="4" t="s">
        <v>399</v>
      </c>
      <c r="B55" s="4" t="s">
        <v>547</v>
      </c>
      <c r="C55" s="4" t="s">
        <v>283</v>
      </c>
      <c r="D55" s="4" t="s">
        <v>16</v>
      </c>
      <c r="E55" s="4">
        <v>42</v>
      </c>
    </row>
    <row r="56" spans="1:5" x14ac:dyDescent="0.3">
      <c r="A56" s="4" t="s">
        <v>399</v>
      </c>
      <c r="B56" s="4" t="s">
        <v>548</v>
      </c>
      <c r="C56" s="4" t="s">
        <v>470</v>
      </c>
      <c r="D56" s="4" t="s">
        <v>16</v>
      </c>
      <c r="E56" s="4">
        <v>27</v>
      </c>
    </row>
    <row r="57" spans="1:5" x14ac:dyDescent="0.3">
      <c r="A57" s="4" t="s">
        <v>399</v>
      </c>
      <c r="B57" s="39" t="s">
        <v>472</v>
      </c>
      <c r="C57" s="4" t="s">
        <v>473</v>
      </c>
      <c r="D57" s="4" t="s">
        <v>16</v>
      </c>
      <c r="E57" s="4">
        <v>19</v>
      </c>
    </row>
    <row r="58" spans="1:5" x14ac:dyDescent="0.3">
      <c r="A58" s="4" t="s">
        <v>399</v>
      </c>
      <c r="B58" s="4" t="s">
        <v>458</v>
      </c>
      <c r="C58" s="4" t="s">
        <v>459</v>
      </c>
      <c r="D58" s="4" t="s">
        <v>77</v>
      </c>
      <c r="E58" s="4">
        <v>21</v>
      </c>
    </row>
    <row r="59" spans="1:5" x14ac:dyDescent="0.3">
      <c r="A59" s="4" t="s">
        <v>399</v>
      </c>
      <c r="B59" s="4" t="s">
        <v>460</v>
      </c>
      <c r="C59" s="4" t="s">
        <v>305</v>
      </c>
      <c r="D59" s="4" t="s">
        <v>19</v>
      </c>
      <c r="E59" s="4">
        <v>41</v>
      </c>
    </row>
    <row r="60" spans="1:5" x14ac:dyDescent="0.3">
      <c r="A60" s="4" t="s">
        <v>399</v>
      </c>
      <c r="B60" s="4" t="s">
        <v>542</v>
      </c>
      <c r="C60" s="4" t="s">
        <v>462</v>
      </c>
      <c r="D60" s="4" t="s">
        <v>77</v>
      </c>
      <c r="E60" s="4">
        <v>58</v>
      </c>
    </row>
    <row r="61" spans="1:5" x14ac:dyDescent="0.3">
      <c r="A61" s="4" t="s">
        <v>399</v>
      </c>
      <c r="B61" s="4" t="s">
        <v>461</v>
      </c>
      <c r="C61" s="4" t="s">
        <v>463</v>
      </c>
      <c r="D61" s="4" t="s">
        <v>77</v>
      </c>
      <c r="E61" s="4">
        <v>148</v>
      </c>
    </row>
    <row r="62" spans="1:5" x14ac:dyDescent="0.3">
      <c r="A62" s="4" t="s">
        <v>399</v>
      </c>
      <c r="B62" s="4" t="s">
        <v>464</v>
      </c>
      <c r="C62" s="4" t="s">
        <v>465</v>
      </c>
      <c r="D62" s="4" t="s">
        <v>13</v>
      </c>
      <c r="E62" s="4">
        <v>18</v>
      </c>
    </row>
    <row r="63" spans="1:5" x14ac:dyDescent="0.3">
      <c r="A63" s="4" t="s">
        <v>399</v>
      </c>
      <c r="B63" s="4" t="s">
        <v>466</v>
      </c>
      <c r="C63" s="4" t="s">
        <v>359</v>
      </c>
      <c r="D63" s="4" t="s">
        <v>39</v>
      </c>
      <c r="E63" s="4">
        <v>18</v>
      </c>
    </row>
    <row r="64" spans="1:5" x14ac:dyDescent="0.3">
      <c r="A64" s="4" t="s">
        <v>399</v>
      </c>
      <c r="B64" s="4" t="s">
        <v>467</v>
      </c>
      <c r="C64" s="4" t="s">
        <v>358</v>
      </c>
      <c r="D64" s="4" t="s">
        <v>39</v>
      </c>
      <c r="E64" s="4">
        <v>16</v>
      </c>
    </row>
    <row r="65" spans="1:8" x14ac:dyDescent="0.3">
      <c r="A65" s="4" t="s">
        <v>399</v>
      </c>
      <c r="B65" s="4" t="s">
        <v>468</v>
      </c>
      <c r="C65" s="4" t="s">
        <v>469</v>
      </c>
      <c r="D65" s="4" t="s">
        <v>13</v>
      </c>
      <c r="E65" s="4">
        <v>3</v>
      </c>
    </row>
    <row r="68" spans="1:8" ht="19.5" thickBot="1" x14ac:dyDescent="0.35"/>
    <row r="69" spans="1:8" ht="19.5" thickBot="1" x14ac:dyDescent="0.35">
      <c r="C69" s="5"/>
      <c r="D69" s="6" t="s">
        <v>71</v>
      </c>
      <c r="E69" s="6" t="s">
        <v>72</v>
      </c>
      <c r="F69" s="6" t="s">
        <v>73</v>
      </c>
      <c r="G69" s="6" t="s">
        <v>74</v>
      </c>
      <c r="H69" s="7" t="s">
        <v>76</v>
      </c>
    </row>
    <row r="70" spans="1:8" ht="19.5" thickTop="1" x14ac:dyDescent="0.3">
      <c r="C70" s="8" t="s">
        <v>77</v>
      </c>
      <c r="D70" s="9">
        <f>0</f>
        <v>0</v>
      </c>
      <c r="E70" s="9">
        <f>E13+E14+E15+E16+E17</f>
        <v>335</v>
      </c>
      <c r="F70" s="9">
        <f>E30++E34+E36</f>
        <v>0</v>
      </c>
      <c r="G70" s="9">
        <f>E49+E58+E60+E61</f>
        <v>318</v>
      </c>
      <c r="H70" s="10">
        <f>SUM(D70:G70)</f>
        <v>653</v>
      </c>
    </row>
    <row r="71" spans="1:8" x14ac:dyDescent="0.3">
      <c r="C71" s="8" t="s">
        <v>19</v>
      </c>
      <c r="D71" s="9">
        <f>0</f>
        <v>0</v>
      </c>
      <c r="E71" s="9">
        <f>E18</f>
        <v>15</v>
      </c>
      <c r="F71" s="9">
        <f>E43+E44</f>
        <v>0</v>
      </c>
      <c r="G71" s="9">
        <f>E53+E54+E59</f>
        <v>87</v>
      </c>
      <c r="H71" s="10">
        <f t="shared" ref="H71:H76" si="0">SUM(D71:G71)</f>
        <v>102</v>
      </c>
    </row>
    <row r="72" spans="1:8" x14ac:dyDescent="0.3">
      <c r="C72" s="8" t="s">
        <v>16</v>
      </c>
      <c r="D72" s="9">
        <f>E2++E12</f>
        <v>0</v>
      </c>
      <c r="E72" s="9">
        <f>E23+E24+E25+E26</f>
        <v>171</v>
      </c>
      <c r="F72" s="9">
        <f>E27+E28+E29+E32+E38+E46+E47</f>
        <v>0</v>
      </c>
      <c r="G72" s="9">
        <f>E48+E50+E51+E52+E55+E56+E57</f>
        <v>321</v>
      </c>
      <c r="H72" s="10">
        <f t="shared" si="0"/>
        <v>492</v>
      </c>
    </row>
    <row r="73" spans="1:8" x14ac:dyDescent="0.3">
      <c r="C73" s="8" t="s">
        <v>39</v>
      </c>
      <c r="D73" s="11">
        <f>E3+E4+E5+E6+E7+E8+E9+E10</f>
        <v>0</v>
      </c>
      <c r="E73" s="9">
        <f>E19+E20</f>
        <v>7</v>
      </c>
      <c r="F73" s="9">
        <f>E40+E41+E45</f>
        <v>0</v>
      </c>
      <c r="G73" s="9">
        <f>E63+E64</f>
        <v>34</v>
      </c>
      <c r="H73" s="10">
        <f t="shared" si="0"/>
        <v>41</v>
      </c>
    </row>
    <row r="74" spans="1:8" x14ac:dyDescent="0.3">
      <c r="C74" s="8" t="s">
        <v>64</v>
      </c>
      <c r="D74" s="9">
        <f>0</f>
        <v>0</v>
      </c>
      <c r="E74" s="9">
        <f>0</f>
        <v>0</v>
      </c>
      <c r="F74" s="9">
        <f>E33</f>
        <v>0</v>
      </c>
      <c r="G74" s="9">
        <f>0</f>
        <v>0</v>
      </c>
      <c r="H74" s="10">
        <f t="shared" si="0"/>
        <v>0</v>
      </c>
    </row>
    <row r="75" spans="1:8" x14ac:dyDescent="0.3">
      <c r="C75" s="8" t="s">
        <v>78</v>
      </c>
      <c r="D75" s="11">
        <f>E11</f>
        <v>0</v>
      </c>
      <c r="E75" s="9">
        <f>E22</f>
        <v>0</v>
      </c>
      <c r="F75" s="9">
        <f>E31+E35+E37+E42</f>
        <v>0</v>
      </c>
      <c r="G75" s="9">
        <f>E62+E65</f>
        <v>21</v>
      </c>
      <c r="H75" s="10">
        <f t="shared" si="0"/>
        <v>21</v>
      </c>
    </row>
    <row r="76" spans="1:8" x14ac:dyDescent="0.3">
      <c r="C76" s="8" t="s">
        <v>79</v>
      </c>
      <c r="D76" s="9">
        <f>0</f>
        <v>0</v>
      </c>
      <c r="E76" s="9">
        <f>0</f>
        <v>0</v>
      </c>
      <c r="F76" s="9">
        <f>0</f>
        <v>0</v>
      </c>
      <c r="G76" s="9">
        <f>0</f>
        <v>0</v>
      </c>
      <c r="H76" s="10">
        <f t="shared" si="0"/>
        <v>0</v>
      </c>
    </row>
    <row r="77" spans="1:8" x14ac:dyDescent="0.3">
      <c r="C77" s="12" t="s">
        <v>76</v>
      </c>
      <c r="D77" s="33">
        <f>SUM(D70:D76)</f>
        <v>0</v>
      </c>
      <c r="E77" s="33">
        <f t="shared" ref="E77:G77" si="1">SUM(E70:E76)</f>
        <v>528</v>
      </c>
      <c r="F77" s="33">
        <f t="shared" si="1"/>
        <v>0</v>
      </c>
      <c r="G77" s="33">
        <f t="shared" si="1"/>
        <v>781</v>
      </c>
      <c r="H77" s="34">
        <f>SUM(H70:H76)</f>
        <v>1309</v>
      </c>
    </row>
    <row r="78" spans="1:8" ht="19.5" thickBot="1" x14ac:dyDescent="0.35">
      <c r="C78" s="15"/>
      <c r="D78" s="35"/>
      <c r="E78" s="35"/>
      <c r="F78" s="35"/>
      <c r="G78" s="35"/>
      <c r="H78" s="36">
        <f>H77-SUM(D77:G77)</f>
        <v>0</v>
      </c>
    </row>
  </sheetData>
  <autoFilter ref="B1:I1" xr:uid="{823EA9BE-5FB0-4069-8305-B5D43C8ACB90}"/>
  <phoneticPr fontId="3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55D0BF-BD50-4424-9E50-4F6DBAD540BD}">
  <dimension ref="B1:I10"/>
  <sheetViews>
    <sheetView workbookViewId="0">
      <selection activeCell="E18" sqref="E18"/>
    </sheetView>
  </sheetViews>
  <sheetFormatPr defaultRowHeight="18.75" x14ac:dyDescent="0.3"/>
  <cols>
    <col min="1" max="1" width="2" style="4" customWidth="1"/>
    <col min="2" max="2" width="43.140625" style="4" customWidth="1"/>
    <col min="3" max="6" width="13.42578125" style="4" customWidth="1"/>
    <col min="7" max="7" width="9.140625" style="4"/>
    <col min="8" max="8" width="10.28515625" style="4" bestFit="1" customWidth="1"/>
    <col min="9" max="9" width="9.42578125" style="4" bestFit="1" customWidth="1"/>
    <col min="10" max="16384" width="9.140625" style="4"/>
  </cols>
  <sheetData>
    <row r="1" spans="2:9" ht="19.5" thickBot="1" x14ac:dyDescent="0.35"/>
    <row r="2" spans="2:9" ht="19.5" thickBot="1" x14ac:dyDescent="0.35">
      <c r="B2" s="18"/>
      <c r="C2" s="19" t="s">
        <v>474</v>
      </c>
      <c r="D2" s="19" t="s">
        <v>475</v>
      </c>
      <c r="E2" s="19" t="s">
        <v>476</v>
      </c>
      <c r="F2" s="20" t="s">
        <v>477</v>
      </c>
      <c r="H2" s="21" t="s">
        <v>76</v>
      </c>
      <c r="I2" s="20" t="s">
        <v>478</v>
      </c>
    </row>
    <row r="3" spans="2:9" ht="19.5" thickTop="1" x14ac:dyDescent="0.3">
      <c r="B3" s="22" t="s">
        <v>479</v>
      </c>
      <c r="C3" s="23">
        <f>Souterrain!D36+BG!D74+'1e etage'!D68+'2e etage'!D81+'3e etage'!D70</f>
        <v>0</v>
      </c>
      <c r="D3" s="23">
        <f>Souterrain!E36+BG!E74+'1e etage'!E68+'2e etage'!E81+'3e etage'!E70</f>
        <v>1634</v>
      </c>
      <c r="E3" s="23">
        <f>Souterrain!F36+BG!F74+'1e etage'!F68+'2e etage'!F81+'3e etage'!F70</f>
        <v>0</v>
      </c>
      <c r="F3" s="24">
        <f>Souterrain!G36+BG!G74+'1e etage'!G68+'2e etage'!G81+'3e etage'!G70</f>
        <v>1178</v>
      </c>
      <c r="G3" s="25"/>
      <c r="H3" s="26">
        <f>SUM(C3:F3)</f>
        <v>2812</v>
      </c>
      <c r="I3" s="24"/>
    </row>
    <row r="4" spans="2:9" x14ac:dyDescent="0.3">
      <c r="B4" s="22" t="s">
        <v>480</v>
      </c>
      <c r="C4" s="27">
        <f>Souterrain!D37+BG!D75+'1e etage'!D69+'2e etage'!D82+'3e etage'!D71</f>
        <v>0</v>
      </c>
      <c r="D4" s="27">
        <f>Souterrain!E37+BG!E75+'1e etage'!E69+'2e etage'!E82+'3e etage'!E71</f>
        <v>141</v>
      </c>
      <c r="E4" s="27">
        <f>Souterrain!F37+BG!F75+'1e etage'!F69+'2e etage'!F82+'3e etage'!F71</f>
        <v>0</v>
      </c>
      <c r="F4" s="28">
        <f>Souterrain!G37+BG!G75+'1e etage'!G69+'2e etage'!G82+'3e etage'!G71</f>
        <v>766</v>
      </c>
      <c r="G4" s="25"/>
      <c r="H4" s="29">
        <f t="shared" ref="H4:H9" si="0">SUM(C4:F4)</f>
        <v>907</v>
      </c>
      <c r="I4" s="28"/>
    </row>
    <row r="5" spans="2:9" x14ac:dyDescent="0.3">
      <c r="B5" s="22" t="s">
        <v>481</v>
      </c>
      <c r="C5" s="27">
        <f>Souterrain!D38+BG!D76+'1e etage'!D70+'2e etage'!D83+'3e etage'!D72</f>
        <v>0</v>
      </c>
      <c r="D5" s="27">
        <f>Souterrain!E38+BG!E76+'1e etage'!E70+'2e etage'!E83+'3e etage'!E72</f>
        <v>1660</v>
      </c>
      <c r="E5" s="27">
        <f>Souterrain!F38+BG!F76+'1e etage'!F70+'2e etage'!F83+'3e etage'!F72</f>
        <v>0</v>
      </c>
      <c r="F5" s="28">
        <f>Souterrain!G38+BG!G76+'1e etage'!G70+'2e etage'!G83+'3e etage'!G72</f>
        <v>865</v>
      </c>
      <c r="G5" s="25"/>
      <c r="H5" s="29">
        <f t="shared" si="0"/>
        <v>2525</v>
      </c>
      <c r="I5" s="28"/>
    </row>
    <row r="6" spans="2:9" x14ac:dyDescent="0.3">
      <c r="B6" s="22" t="s">
        <v>482</v>
      </c>
      <c r="C6" s="27">
        <f>Souterrain!D39+BG!D77+'1e etage'!D71+'2e etage'!D84+'3e etage'!D73</f>
        <v>0</v>
      </c>
      <c r="D6" s="27">
        <f>Souterrain!E39+BG!E77+'1e etage'!E71+'2e etage'!E84+'3e etage'!E73</f>
        <v>43</v>
      </c>
      <c r="E6" s="27">
        <f>Souterrain!F39+BG!F77+'1e etage'!F71+'2e etage'!F84+'3e etage'!F73</f>
        <v>0</v>
      </c>
      <c r="F6" s="28">
        <f>Souterrain!G39+BG!G77+'1e etage'!G71+'2e etage'!G84+'3e etage'!G73</f>
        <v>182</v>
      </c>
      <c r="G6" s="25"/>
      <c r="H6" s="29">
        <f t="shared" si="0"/>
        <v>225</v>
      </c>
      <c r="I6" s="28"/>
    </row>
    <row r="7" spans="2:9" x14ac:dyDescent="0.3">
      <c r="B7" s="22" t="s">
        <v>64</v>
      </c>
      <c r="C7" s="27">
        <f>Souterrain!D40+BG!D78+'1e etage'!D72+'2e etage'!D85+'3e etage'!D74</f>
        <v>0</v>
      </c>
      <c r="D7" s="27">
        <f>Souterrain!E40+BG!E78+'1e etage'!E72+'2e etage'!E85+'3e etage'!E74</f>
        <v>0</v>
      </c>
      <c r="E7" s="27">
        <f>Souterrain!F40+BG!F78+'1e etage'!F72+'2e etage'!F85+'3e etage'!F74</f>
        <v>0</v>
      </c>
      <c r="F7" s="28">
        <f>Souterrain!G40+BG!G78+'1e etage'!G72+'2e etage'!G85+'3e etage'!G74</f>
        <v>0</v>
      </c>
      <c r="G7" s="25"/>
      <c r="H7" s="29">
        <f t="shared" si="0"/>
        <v>0</v>
      </c>
      <c r="I7" s="28"/>
    </row>
    <row r="8" spans="2:9" x14ac:dyDescent="0.3">
      <c r="B8" s="22" t="s">
        <v>78</v>
      </c>
      <c r="C8" s="27">
        <f>Souterrain!D41+BG!D79+'1e etage'!D73+'2e etage'!D86+'3e etage'!D75</f>
        <v>0</v>
      </c>
      <c r="D8" s="27">
        <f>Souterrain!E41+BG!E79+'1e etage'!E73+'2e etage'!E86+'3e etage'!E75</f>
        <v>0</v>
      </c>
      <c r="E8" s="27">
        <f>Souterrain!F41+BG!F79+'1e etage'!F73+'2e etage'!F86+'3e etage'!F75</f>
        <v>0</v>
      </c>
      <c r="F8" s="28">
        <f>Souterrain!G41+BG!G79+'1e etage'!G73+'2e etage'!G86+'3e etage'!G75</f>
        <v>90</v>
      </c>
      <c r="G8" s="25"/>
      <c r="H8" s="29">
        <f t="shared" si="0"/>
        <v>90</v>
      </c>
      <c r="I8" s="28"/>
    </row>
    <row r="9" spans="2:9" x14ac:dyDescent="0.3">
      <c r="B9" s="22" t="s">
        <v>79</v>
      </c>
      <c r="C9" s="27">
        <f>Souterrain!D42+BG!D80+'1e etage'!D74+'2e etage'!D87+'3e etage'!D76</f>
        <v>0</v>
      </c>
      <c r="D9" s="27">
        <f>Souterrain!E42+BG!E80+'1e etage'!E74+'2e etage'!E87+'3e etage'!E76</f>
        <v>0</v>
      </c>
      <c r="E9" s="27">
        <f>Souterrain!F42+BG!F80+'1e etage'!F74+'2e etage'!F87+'3e etage'!F76</f>
        <v>0</v>
      </c>
      <c r="F9" s="28">
        <f>Souterrain!G42+BG!G80+'1e etage'!G74+'2e etage'!G87+'3e etage'!G76</f>
        <v>0</v>
      </c>
      <c r="G9" s="25"/>
      <c r="H9" s="29">
        <f t="shared" si="0"/>
        <v>0</v>
      </c>
      <c r="I9" s="28"/>
    </row>
    <row r="10" spans="2:9" ht="19.5" thickBot="1" x14ac:dyDescent="0.35">
      <c r="B10" s="22" t="s">
        <v>483</v>
      </c>
      <c r="C10" s="27">
        <f>SUM(C3:C8)</f>
        <v>0</v>
      </c>
      <c r="D10" s="27">
        <f t="shared" ref="D10:F10" si="1">SUM(D3:D8)</f>
        <v>3478</v>
      </c>
      <c r="E10" s="27">
        <f t="shared" si="1"/>
        <v>0</v>
      </c>
      <c r="F10" s="28">
        <f t="shared" si="1"/>
        <v>3081</v>
      </c>
      <c r="G10" s="25"/>
      <c r="H10" s="30">
        <f>SUM(H3:H8)</f>
        <v>6559</v>
      </c>
      <c r="I10" s="31">
        <f>SUM(I3:I8)</f>
        <v>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4898FC68366C74990C1AF27F56A4933" ma:contentTypeVersion="16" ma:contentTypeDescription="Een nieuw document maken." ma:contentTypeScope="" ma:versionID="0091e50d1a3a7ce5902921c7dc6dd235">
  <xsd:schema xmlns:xsd="http://www.w3.org/2001/XMLSchema" xmlns:xs="http://www.w3.org/2001/XMLSchema" xmlns:p="http://schemas.microsoft.com/office/2006/metadata/properties" xmlns:ns2="e119f780-fb82-45e2-9f8e-81a7b540ed3a" xmlns:ns3="718f682f-1aee-4659-8d2c-29e8773f526d" targetNamespace="http://schemas.microsoft.com/office/2006/metadata/properties" ma:root="true" ma:fieldsID="2e7b55719572056845f9a5d64584294d" ns2:_="" ns3:_="">
    <xsd:import namespace="e119f780-fb82-45e2-9f8e-81a7b540ed3a"/>
    <xsd:import namespace="718f682f-1aee-4659-8d2c-29e8773f52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19f780-fb82-45e2-9f8e-81a7b540ed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Location" ma:index="12" nillable="true" ma:displayName="Location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Afbeeldingtags" ma:readOnly="false" ma:fieldId="{5cf76f15-5ced-4ddc-b409-7134ff3c332f}" ma:taxonomyMulti="true" ma:sspId="956a76d2-b0b0-44b3-ae4c-b766b0f5bec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8f682f-1aee-4659-8d2c-29e8773f526d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86a6987-edb7-4a62-9df3-db6c463db08e}" ma:internalName="TaxCatchAll" ma:showField="CatchAllData" ma:web="718f682f-1aee-4659-8d2c-29e8773f52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119f780-fb82-45e2-9f8e-81a7b540ed3a">
      <Terms xmlns="http://schemas.microsoft.com/office/infopath/2007/PartnerControls"/>
    </lcf76f155ced4ddcb4097134ff3c332f>
    <TaxCatchAll xmlns="718f682f-1aee-4659-8d2c-29e8773f526d" xsi:nil="true"/>
  </documentManagement>
</p:properties>
</file>

<file path=customXml/itemProps1.xml><?xml version="1.0" encoding="utf-8"?>
<ds:datastoreItem xmlns:ds="http://schemas.openxmlformats.org/officeDocument/2006/customXml" ds:itemID="{FA0C7417-47F3-4BA0-9071-C22EE969B5D9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20F5039F-54EE-471A-9B7C-9B20084E2299}"/>
</file>

<file path=customXml/itemProps3.xml><?xml version="1.0" encoding="utf-8"?>
<ds:datastoreItem xmlns:ds="http://schemas.openxmlformats.org/officeDocument/2006/customXml" ds:itemID="{9860D451-D8FC-45C8-8264-7D056F484D0E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D9223567-D677-4841-883A-7B1C59768E9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6</vt:i4>
      </vt:variant>
    </vt:vector>
  </HeadingPairs>
  <TitlesOfParts>
    <vt:vector size="6" baseType="lpstr">
      <vt:lpstr>Souterrain</vt:lpstr>
      <vt:lpstr>BG</vt:lpstr>
      <vt:lpstr>1e etage</vt:lpstr>
      <vt:lpstr>2e etage</vt:lpstr>
      <vt:lpstr>3e etage</vt:lpstr>
      <vt:lpstr>Totaal per ruimtetype</vt:lpstr>
    </vt:vector>
  </TitlesOfParts>
  <Manager/>
  <Company>Montessori Scholengemeenschap Amsterdam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Arjen de Graaf</dc:creator>
  <cp:keywords/>
  <dc:description/>
  <cp:lastModifiedBy>Arjen de Graaf</cp:lastModifiedBy>
  <cp:revision/>
  <dcterms:created xsi:type="dcterms:W3CDTF">2022-12-20T10:56:42Z</dcterms:created>
  <dcterms:modified xsi:type="dcterms:W3CDTF">2023-02-28T12:24:33Z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0x010100D4898FC68366C74990C1AF27F56A4933</vt:lpwstr>
  </property>
</Properties>
</file>